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390 Yoga\Documents\Kuliah Egha\PKL dan Skripsi\SKRIPSI DP\"/>
    </mc:Choice>
  </mc:AlternateContent>
  <xr:revisionPtr revIDLastSave="0" documentId="13_ncr:1_{36508B40-4E77-4F35-877A-A97713F7E9D4}" xr6:coauthVersionLast="47" xr6:coauthVersionMax="47" xr10:uidLastSave="{00000000-0000-0000-0000-000000000000}"/>
  <bookViews>
    <workbookView xWindow="-108" yWindow="-108" windowWidth="23256" windowHeight="12456" tabRatio="855" xr2:uid="{55ED95DB-D907-48E5-BDF0-A78A2177061F}"/>
  </bookViews>
  <sheets>
    <sheet name="Data Perusahaan" sheetId="7" r:id="rId1"/>
    <sheet name="Forecast" sheetId="1" r:id="rId2"/>
    <sheet name="Periode 12" sheetId="10" r:id="rId3"/>
    <sheet name="Periode 11" sheetId="11" r:id="rId4"/>
    <sheet name="Periode 10" sheetId="12" r:id="rId5"/>
    <sheet name="Periode 9" sheetId="13" r:id="rId6"/>
    <sheet name="Periode 8" sheetId="14" r:id="rId7"/>
    <sheet name="Periode 7" sheetId="15" r:id="rId8"/>
    <sheet name="Periode 6" sheetId="17" r:id="rId9"/>
    <sheet name="Periode 5" sheetId="18" r:id="rId10"/>
    <sheet name="Periode 4" sheetId="19" r:id="rId11"/>
    <sheet name="Periode 3" sheetId="20" r:id="rId12"/>
    <sheet name="Periode 2" sheetId="21" r:id="rId13"/>
    <sheet name="Periode 1" sheetId="22" r:id="rId14"/>
  </sheets>
  <externalReferences>
    <externalReference r:id="rId15"/>
  </externalReferences>
  <definedNames>
    <definedName name="A_4135">[1]INPUTS!$G$10</definedName>
    <definedName name="B_4135">[1]INPUTS!$H$10</definedName>
    <definedName name="Demand_4135">[1]INPUTS!$B$32:$B$43</definedName>
    <definedName name="K_4135">[1]INPUTS!$I$10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6" i="7" l="1"/>
  <c r="D16" i="1" l="1"/>
  <c r="C17" i="1"/>
  <c r="C16" i="1"/>
  <c r="F16" i="1" l="1"/>
  <c r="E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L390 Yoga</author>
  </authors>
  <commentList>
    <comment ref="C60" authorId="0" shapeId="0" xr:uid="{B540883A-4ADB-47FC-AD59-211DA1482EB8}">
      <text>
        <r>
          <rPr>
            <b/>
            <sz val="9"/>
            <color indexed="81"/>
            <rFont val="Tahoma"/>
            <family val="2"/>
          </rPr>
          <t>L390 Yoga:</t>
        </r>
        <r>
          <rPr>
            <sz val="9"/>
            <color indexed="81"/>
            <rFont val="Tahoma"/>
            <family val="2"/>
          </rPr>
          <t xml:space="preserve">
semua x&gt;0 tidak dipilih karena menambah biaya tetap.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L390 Yoga</author>
  </authors>
  <commentList>
    <comment ref="C60" authorId="0" shapeId="0" xr:uid="{DBC62A24-F5C9-48D4-8DE9-3162DCE0F346}">
      <text>
        <r>
          <rPr>
            <b/>
            <sz val="9"/>
            <color indexed="81"/>
            <rFont val="Tahoma"/>
            <family val="2"/>
          </rPr>
          <t>L390 Yoga:</t>
        </r>
        <r>
          <rPr>
            <sz val="9"/>
            <color indexed="81"/>
            <rFont val="Tahoma"/>
            <family val="2"/>
          </rPr>
          <t xml:space="preserve">
semua x&gt;0 tidak dipilih karena menambah biaya tetap.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L390 Yoga</author>
  </authors>
  <commentList>
    <comment ref="C60" authorId="0" shapeId="0" xr:uid="{436FCCA1-E658-4E30-B65F-02A424C5B452}">
      <text>
        <r>
          <rPr>
            <b/>
            <sz val="9"/>
            <color indexed="81"/>
            <rFont val="Tahoma"/>
            <family val="2"/>
          </rPr>
          <t>L390 Yoga:</t>
        </r>
        <r>
          <rPr>
            <sz val="9"/>
            <color indexed="81"/>
            <rFont val="Tahoma"/>
            <family val="2"/>
          </rPr>
          <t xml:space="preserve">
semua x&gt;0 tidak dipilih karena menambah biaya tetap.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L390 Yoga</author>
  </authors>
  <commentList>
    <comment ref="C60" authorId="0" shapeId="0" xr:uid="{F0269D2D-23F9-4906-B28D-FD8CA0FC6376}">
      <text>
        <r>
          <rPr>
            <b/>
            <sz val="9"/>
            <color indexed="81"/>
            <rFont val="Tahoma"/>
            <family val="2"/>
          </rPr>
          <t>L390 Yoga:</t>
        </r>
        <r>
          <rPr>
            <sz val="9"/>
            <color indexed="81"/>
            <rFont val="Tahoma"/>
            <family val="2"/>
          </rPr>
          <t xml:space="preserve">
semua x&gt;0 tidak dipilih karena menambah biaya tetap.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L390 Yoga</author>
  </authors>
  <commentList>
    <comment ref="C60" authorId="0" shapeId="0" xr:uid="{C828237E-6085-486C-B83D-53B960735043}">
      <text>
        <r>
          <rPr>
            <b/>
            <sz val="9"/>
            <color indexed="81"/>
            <rFont val="Tahoma"/>
            <family val="2"/>
          </rPr>
          <t>L390 Yoga:</t>
        </r>
        <r>
          <rPr>
            <sz val="9"/>
            <color indexed="81"/>
            <rFont val="Tahoma"/>
            <family val="2"/>
          </rPr>
          <t xml:space="preserve">
semua x&gt;0 tidak dipilih karena menambah biaya tetap.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L390 Yoga</author>
  </authors>
  <commentList>
    <comment ref="C60" authorId="0" shapeId="0" xr:uid="{4DAF84AB-0E9D-4C05-9F31-91162FC358FF}">
      <text>
        <r>
          <rPr>
            <b/>
            <sz val="9"/>
            <color indexed="81"/>
            <rFont val="Tahoma"/>
            <family val="2"/>
          </rPr>
          <t>L390 Yoga:</t>
        </r>
        <r>
          <rPr>
            <sz val="9"/>
            <color indexed="81"/>
            <rFont val="Tahoma"/>
            <family val="2"/>
          </rPr>
          <t xml:space="preserve">
semua x&gt;0 tidak dipilih karena menambah biaya tetap.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L390 Yoga</author>
  </authors>
  <commentList>
    <comment ref="C60" authorId="0" shapeId="0" xr:uid="{13B21887-9F7C-4E76-BFF6-128C77E294F2}">
      <text>
        <r>
          <rPr>
            <b/>
            <sz val="9"/>
            <color indexed="81"/>
            <rFont val="Tahoma"/>
            <family val="2"/>
          </rPr>
          <t>L390 Yoga:</t>
        </r>
        <r>
          <rPr>
            <sz val="9"/>
            <color indexed="81"/>
            <rFont val="Tahoma"/>
            <family val="2"/>
          </rPr>
          <t xml:space="preserve">
semua x&gt;0 tidak dipilih karena menambah biaya tetap.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L390 Yoga</author>
  </authors>
  <commentList>
    <comment ref="C60" authorId="0" shapeId="0" xr:uid="{412632A1-5C44-4767-A3AC-47B16D5E703C}">
      <text>
        <r>
          <rPr>
            <b/>
            <sz val="9"/>
            <color indexed="81"/>
            <rFont val="Tahoma"/>
            <family val="2"/>
          </rPr>
          <t>L390 Yoga:</t>
        </r>
        <r>
          <rPr>
            <sz val="9"/>
            <color indexed="81"/>
            <rFont val="Tahoma"/>
            <family val="2"/>
          </rPr>
          <t xml:space="preserve">
semua x&gt;0 tidak dipilih karena menambah biaya tetap.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L390 Yoga</author>
  </authors>
  <commentList>
    <comment ref="C60" authorId="0" shapeId="0" xr:uid="{2634A3BA-3EF6-4353-89AA-2D0DAA5B4865}">
      <text>
        <r>
          <rPr>
            <b/>
            <sz val="9"/>
            <color indexed="81"/>
            <rFont val="Tahoma"/>
            <family val="2"/>
          </rPr>
          <t>L390 Yoga:</t>
        </r>
        <r>
          <rPr>
            <sz val="9"/>
            <color indexed="81"/>
            <rFont val="Tahoma"/>
            <family val="2"/>
          </rPr>
          <t xml:space="preserve">
semua x&gt;0 tidak dipilih karena menambah biaya tetap.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L390 Yoga</author>
  </authors>
  <commentList>
    <comment ref="C60" authorId="0" shapeId="0" xr:uid="{CA032838-3A0E-4737-9F6C-BEA64DA62DA8}">
      <text>
        <r>
          <rPr>
            <b/>
            <sz val="9"/>
            <color indexed="81"/>
            <rFont val="Tahoma"/>
            <family val="2"/>
          </rPr>
          <t>L390 Yoga:</t>
        </r>
        <r>
          <rPr>
            <sz val="9"/>
            <color indexed="81"/>
            <rFont val="Tahoma"/>
            <family val="2"/>
          </rPr>
          <t xml:space="preserve">
semua x&gt;0 tidak dipilih karena menambah biaya tetap.</t>
        </r>
      </text>
    </comment>
  </commentList>
</comments>
</file>

<file path=xl/sharedStrings.xml><?xml version="1.0" encoding="utf-8"?>
<sst xmlns="http://schemas.openxmlformats.org/spreadsheetml/2006/main" count="240" uniqueCount="138">
  <si>
    <t>Periode</t>
  </si>
  <si>
    <t>RB AISI 4135 (Ø 325 mm)</t>
  </si>
  <si>
    <t>Histori Demand Jan-Dec 2025</t>
  </si>
  <si>
    <t>Jan</t>
  </si>
  <si>
    <t>Feb</t>
  </si>
  <si>
    <t>Mar</t>
  </si>
  <si>
    <t>Apr</t>
  </si>
  <si>
    <t>Mei</t>
  </si>
  <si>
    <t>Jun</t>
  </si>
  <si>
    <t>Jul</t>
  </si>
  <si>
    <t>Agu</t>
  </si>
  <si>
    <t>Sep</t>
  </si>
  <si>
    <t>Okt</t>
  </si>
  <si>
    <t>Nov</t>
  </si>
  <si>
    <t>Des</t>
  </si>
  <si>
    <t>X</t>
  </si>
  <si>
    <t>X^2</t>
  </si>
  <si>
    <t>X*Y</t>
  </si>
  <si>
    <t>a</t>
  </si>
  <si>
    <t>b</t>
  </si>
  <si>
    <t>Total</t>
  </si>
  <si>
    <t>n</t>
  </si>
  <si>
    <t>Ŷ</t>
  </si>
  <si>
    <t>Ringkasan Error</t>
  </si>
  <si>
    <t>MAD</t>
  </si>
  <si>
    <t>MAPE</t>
  </si>
  <si>
    <t>MSE</t>
  </si>
  <si>
    <t>Dn (Kg)</t>
  </si>
  <si>
    <t>Hasil Peramalan Kebutuhan Bahan Baku 2026</t>
  </si>
  <si>
    <t>Bulan</t>
  </si>
  <si>
    <t>Item</t>
  </si>
  <si>
    <t>B. Pembelian</t>
  </si>
  <si>
    <t>B. Penyimpanan</t>
  </si>
  <si>
    <t>Pembelian</t>
  </si>
  <si>
    <t>Persediaan Akhir</t>
  </si>
  <si>
    <t>Biaya Beli</t>
  </si>
  <si>
    <t>Biaya Simpan</t>
  </si>
  <si>
    <t xml:space="preserve">Total </t>
  </si>
  <si>
    <t>RB AISI 4135</t>
  </si>
  <si>
    <t>Data Aktual Permintaan Round Bar tahun 2025</t>
  </si>
  <si>
    <t>Demand (Actual)</t>
  </si>
  <si>
    <t>-</t>
  </si>
  <si>
    <t>=</t>
  </si>
  <si>
    <t>x</t>
  </si>
  <si>
    <t>dan</t>
  </si>
  <si>
    <t>x12(9000) =</t>
  </si>
  <si>
    <t>x12(10500) =</t>
  </si>
  <si>
    <t>x12(12000) =</t>
  </si>
  <si>
    <t>x12(13500) =</t>
  </si>
  <si>
    <t>x12(15000) =</t>
  </si>
  <si>
    <t>x12(7500) =</t>
  </si>
  <si>
    <t>x12(6000) =</t>
  </si>
  <si>
    <t>x12(4500) =</t>
  </si>
  <si>
    <t>x12(3000) =</t>
  </si>
  <si>
    <t>x12(1500) =</t>
  </si>
  <si>
    <t>x12(0) =</t>
  </si>
  <si>
    <t>i</t>
  </si>
  <si>
    <r>
      <t>790(</t>
    </r>
    <r>
      <rPr>
        <i/>
        <sz val="12"/>
        <color theme="1"/>
        <rFont val="Times New Roman"/>
        <family val="1"/>
      </rPr>
      <t>i</t>
    </r>
    <r>
      <rPr>
        <sz val="12"/>
        <color theme="1"/>
        <rFont val="Times New Roman"/>
        <family val="1"/>
      </rPr>
      <t>+</t>
    </r>
    <r>
      <rPr>
        <i/>
        <sz val="12"/>
        <color theme="1"/>
        <rFont val="Times New Roman"/>
        <family val="1"/>
      </rPr>
      <t>x</t>
    </r>
    <r>
      <rPr>
        <sz val="12"/>
        <color theme="1"/>
        <rFont val="Times New Roman"/>
        <family val="1"/>
      </rPr>
      <t>-13976)+</t>
    </r>
    <r>
      <rPr>
        <i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1"/>
      </rPr>
      <t>(</t>
    </r>
    <r>
      <rPr>
        <i/>
        <sz val="12"/>
        <color theme="1"/>
        <rFont val="Times New Roman"/>
        <family val="1"/>
      </rPr>
      <t>x</t>
    </r>
    <r>
      <rPr>
        <sz val="12"/>
        <color theme="1"/>
        <rFont val="Times New Roman"/>
        <family val="1"/>
      </rPr>
      <t>)</t>
    </r>
  </si>
  <si>
    <t>Total Cost Months 11,12</t>
  </si>
  <si>
    <t>Tahap 12</t>
  </si>
  <si>
    <r>
      <rPr>
        <i/>
        <sz val="12"/>
        <color theme="1"/>
        <rFont val="Times New Roman"/>
        <family val="1"/>
      </rPr>
      <t>f12</t>
    </r>
    <r>
      <rPr>
        <sz val="12"/>
        <color theme="1"/>
        <rFont val="Times New Roman"/>
        <family val="1"/>
      </rPr>
      <t>(</t>
    </r>
    <r>
      <rPr>
        <i/>
        <sz val="12"/>
        <color theme="1"/>
        <rFont val="Times New Roman"/>
        <family val="1"/>
      </rPr>
      <t>i</t>
    </r>
    <r>
      <rPr>
        <sz val="12"/>
        <color theme="1"/>
        <rFont val="Times New Roman"/>
        <family val="1"/>
      </rPr>
      <t>+</t>
    </r>
    <r>
      <rPr>
        <i/>
        <sz val="12"/>
        <color theme="1"/>
        <rFont val="Times New Roman"/>
        <family val="1"/>
      </rPr>
      <t>x</t>
    </r>
    <r>
      <rPr>
        <sz val="12"/>
        <color theme="1"/>
        <rFont val="Times New Roman"/>
        <family val="1"/>
      </rPr>
      <t>-13976)</t>
    </r>
  </si>
  <si>
    <t>Tahap 11</t>
  </si>
  <si>
    <t>c(</t>
  </si>
  <si>
    <t>)</t>
  </si>
  <si>
    <r>
      <t>790(</t>
    </r>
    <r>
      <rPr>
        <i/>
        <sz val="12"/>
        <color theme="1"/>
        <rFont val="Times New Roman"/>
        <family val="1"/>
      </rPr>
      <t>i</t>
    </r>
    <r>
      <rPr>
        <sz val="12"/>
        <color theme="1"/>
        <rFont val="Times New Roman"/>
        <family val="1"/>
      </rPr>
      <t>+</t>
    </r>
    <r>
      <rPr>
        <i/>
        <sz val="12"/>
        <color theme="1"/>
        <rFont val="Times New Roman"/>
        <family val="1"/>
      </rPr>
      <t>x</t>
    </r>
    <r>
      <rPr>
        <sz val="12"/>
        <color theme="1"/>
        <rFont val="Times New Roman"/>
        <family val="1"/>
      </rPr>
      <t>-14017)+</t>
    </r>
    <r>
      <rPr>
        <i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1"/>
      </rPr>
      <t>(</t>
    </r>
    <r>
      <rPr>
        <i/>
        <sz val="12"/>
        <color theme="1"/>
        <rFont val="Times New Roman"/>
        <family val="1"/>
      </rPr>
      <t>x</t>
    </r>
    <r>
      <rPr>
        <sz val="12"/>
        <color theme="1"/>
        <rFont val="Times New Roman"/>
        <family val="1"/>
      </rPr>
      <t>)</t>
    </r>
  </si>
  <si>
    <t>Tahap 10</t>
  </si>
  <si>
    <t>Total Cost Months 10-12</t>
  </si>
  <si>
    <r>
      <rPr>
        <i/>
        <sz val="12"/>
        <color theme="1"/>
        <rFont val="Times New Roman"/>
        <family val="1"/>
      </rPr>
      <t>f11</t>
    </r>
    <r>
      <rPr>
        <sz val="12"/>
        <color theme="1"/>
        <rFont val="Times New Roman"/>
        <family val="1"/>
      </rPr>
      <t>(</t>
    </r>
    <r>
      <rPr>
        <i/>
        <sz val="12"/>
        <color theme="1"/>
        <rFont val="Times New Roman"/>
        <family val="1"/>
      </rPr>
      <t>i</t>
    </r>
    <r>
      <rPr>
        <sz val="12"/>
        <color theme="1"/>
        <rFont val="Times New Roman"/>
        <family val="1"/>
      </rPr>
      <t>+</t>
    </r>
    <r>
      <rPr>
        <i/>
        <sz val="12"/>
        <color theme="1"/>
        <rFont val="Times New Roman"/>
        <family val="1"/>
      </rPr>
      <t>x</t>
    </r>
    <r>
      <rPr>
        <sz val="12"/>
        <color theme="1"/>
        <rFont val="Times New Roman"/>
        <family val="1"/>
      </rPr>
      <t>-14017)</t>
    </r>
  </si>
  <si>
    <t>Tahap 9</t>
  </si>
  <si>
    <t>Total Cost Months 9-12</t>
  </si>
  <si>
    <t>Tahap 8</t>
  </si>
  <si>
    <r>
      <t>790(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-14058)+</t>
    </r>
    <r>
      <rPr>
        <i/>
        <sz val="12"/>
        <rFont val="Times New Roman"/>
        <family val="1"/>
      </rPr>
      <t>c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)</t>
    </r>
  </si>
  <si>
    <r>
      <rPr>
        <i/>
        <sz val="12"/>
        <rFont val="Times New Roman"/>
        <family val="1"/>
      </rPr>
      <t>f10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-14058)</t>
    </r>
  </si>
  <si>
    <r>
      <t>790(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-14099)+</t>
    </r>
    <r>
      <rPr>
        <i/>
        <sz val="12"/>
        <rFont val="Times New Roman"/>
        <family val="1"/>
      </rPr>
      <t>c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)</t>
    </r>
  </si>
  <si>
    <r>
      <rPr>
        <i/>
        <sz val="12"/>
        <rFont val="Times New Roman"/>
        <family val="1"/>
      </rPr>
      <t>f9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-14099)</t>
    </r>
  </si>
  <si>
    <t>Total Cost Months 8-12</t>
  </si>
  <si>
    <r>
      <t>790(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-14140)+</t>
    </r>
    <r>
      <rPr>
        <i/>
        <sz val="12"/>
        <rFont val="Times New Roman"/>
        <family val="1"/>
      </rPr>
      <t>c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)</t>
    </r>
  </si>
  <si>
    <t>Total Cost Months 7-12</t>
  </si>
  <si>
    <t>Tahap 7</t>
  </si>
  <si>
    <r>
      <rPr>
        <i/>
        <sz val="12"/>
        <rFont val="Times New Roman"/>
        <family val="1"/>
      </rPr>
      <t>f</t>
    </r>
    <r>
      <rPr>
        <sz val="12"/>
        <rFont val="Times New Roman"/>
        <family val="1"/>
      </rPr>
      <t>8(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-14140)</t>
    </r>
  </si>
  <si>
    <r>
      <t>790(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-14181)+</t>
    </r>
    <r>
      <rPr>
        <i/>
        <sz val="12"/>
        <rFont val="Times New Roman"/>
        <family val="1"/>
      </rPr>
      <t>c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)</t>
    </r>
  </si>
  <si>
    <t>Tahap 6</t>
  </si>
  <si>
    <t>Total Cost Months 6-12</t>
  </si>
  <si>
    <r>
      <rPr>
        <i/>
        <sz val="12"/>
        <rFont val="Times New Roman"/>
        <family val="1"/>
      </rPr>
      <t>f</t>
    </r>
    <r>
      <rPr>
        <sz val="12"/>
        <rFont val="Times New Roman"/>
        <family val="1"/>
      </rPr>
      <t>7(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-14181)</t>
    </r>
  </si>
  <si>
    <r>
      <t>790(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-14222)+</t>
    </r>
    <r>
      <rPr>
        <i/>
        <sz val="12"/>
        <rFont val="Times New Roman"/>
        <family val="1"/>
      </rPr>
      <t>c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)</t>
    </r>
  </si>
  <si>
    <t>Tahap 5</t>
  </si>
  <si>
    <r>
      <rPr>
        <i/>
        <sz val="12"/>
        <rFont val="Times New Roman"/>
        <family val="1"/>
      </rPr>
      <t>f</t>
    </r>
    <r>
      <rPr>
        <sz val="12"/>
        <rFont val="Times New Roman"/>
        <family val="1"/>
      </rPr>
      <t>6(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-14222)</t>
    </r>
  </si>
  <si>
    <t>Total Cost Months 5-12</t>
  </si>
  <si>
    <t>Tahap 4</t>
  </si>
  <si>
    <t>Total Cost Months 4-12</t>
  </si>
  <si>
    <r>
      <t>790(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-14263)+</t>
    </r>
    <r>
      <rPr>
        <i/>
        <sz val="12"/>
        <rFont val="Times New Roman"/>
        <family val="1"/>
      </rPr>
      <t>c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)</t>
    </r>
  </si>
  <si>
    <r>
      <rPr>
        <i/>
        <sz val="12"/>
        <rFont val="Times New Roman"/>
        <family val="1"/>
      </rPr>
      <t>f</t>
    </r>
    <r>
      <rPr>
        <sz val="12"/>
        <rFont val="Times New Roman"/>
        <family val="1"/>
      </rPr>
      <t>5(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-14263)</t>
    </r>
  </si>
  <si>
    <t>Tahap 3</t>
  </si>
  <si>
    <t>Total Cost Months 3-12</t>
  </si>
  <si>
    <r>
      <t>790(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-14304)+</t>
    </r>
    <r>
      <rPr>
        <i/>
        <sz val="12"/>
        <rFont val="Times New Roman"/>
        <family val="1"/>
      </rPr>
      <t>c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)</t>
    </r>
  </si>
  <si>
    <r>
      <rPr>
        <i/>
        <sz val="12"/>
        <rFont val="Times New Roman"/>
        <family val="1"/>
      </rPr>
      <t>f</t>
    </r>
    <r>
      <rPr>
        <sz val="12"/>
        <rFont val="Times New Roman"/>
        <family val="1"/>
      </rPr>
      <t>4(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-14304)</t>
    </r>
  </si>
  <si>
    <t>Tahap 2</t>
  </si>
  <si>
    <r>
      <t>790(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-14345)+</t>
    </r>
    <r>
      <rPr>
        <i/>
        <sz val="12"/>
        <rFont val="Times New Roman"/>
        <family val="1"/>
      </rPr>
      <t>c</t>
    </r>
    <r>
      <rPr>
        <sz val="12"/>
        <rFont val="Times New Roman"/>
        <family val="1"/>
      </rPr>
      <t>(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)</t>
    </r>
  </si>
  <si>
    <r>
      <rPr>
        <i/>
        <sz val="12"/>
        <rFont val="Times New Roman"/>
        <family val="1"/>
      </rPr>
      <t>f</t>
    </r>
    <r>
      <rPr>
        <sz val="12"/>
        <rFont val="Times New Roman"/>
        <family val="1"/>
      </rPr>
      <t>3(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-14345)</t>
    </r>
  </si>
  <si>
    <t>Total Cost Months 2-12</t>
  </si>
  <si>
    <t>Tahap 1</t>
  </si>
  <si>
    <t>Total Cost</t>
  </si>
  <si>
    <r>
      <rPr>
        <i/>
        <sz val="12"/>
        <rFont val="Times New Roman"/>
        <family val="1"/>
      </rPr>
      <t>f</t>
    </r>
    <r>
      <rPr>
        <sz val="12"/>
        <rFont val="Times New Roman"/>
        <family val="1"/>
      </rPr>
      <t>2(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+</t>
    </r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-14386)</t>
    </r>
  </si>
  <si>
    <r>
      <rPr>
        <i/>
        <sz val="12"/>
        <rFont val="Times New Roman"/>
        <family val="1"/>
      </rPr>
      <t>f</t>
    </r>
    <r>
      <rPr>
        <sz val="12"/>
        <rFont val="Times New Roman"/>
        <family val="1"/>
      </rPr>
      <t>1(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)</t>
    </r>
  </si>
  <si>
    <r>
      <rPr>
        <i/>
        <sz val="12"/>
        <rFont val="Times New Roman"/>
        <family val="1"/>
      </rPr>
      <t>x</t>
    </r>
    <r>
      <rPr>
        <sz val="12"/>
        <rFont val="Times New Roman"/>
        <family val="1"/>
      </rPr>
      <t>1(</t>
    </r>
    <r>
      <rPr>
        <i/>
        <sz val="12"/>
        <rFont val="Times New Roman"/>
        <family val="1"/>
      </rPr>
      <t>i</t>
    </r>
    <r>
      <rPr>
        <sz val="12"/>
        <rFont val="Times New Roman"/>
        <family val="1"/>
      </rPr>
      <t>)</t>
    </r>
  </si>
  <si>
    <t>f1(0) =</t>
  </si>
  <si>
    <t>f1(3000) =</t>
  </si>
  <si>
    <t>f1(4500) =</t>
  </si>
  <si>
    <t>f1(6000) =</t>
  </si>
  <si>
    <t>f1(7500) =</t>
  </si>
  <si>
    <t>f1(9000) =</t>
  </si>
  <si>
    <t>x1(0) =</t>
  </si>
  <si>
    <t>f1(1500) =</t>
  </si>
  <si>
    <t>x1(1500) =</t>
  </si>
  <si>
    <t>x1(3000) =</t>
  </si>
  <si>
    <t>x1(4500) =</t>
  </si>
  <si>
    <t>x1(6000) =</t>
  </si>
  <si>
    <t>x1(7500) =</t>
  </si>
  <si>
    <t>x1(9000) =</t>
  </si>
  <si>
    <t>f1(10500) =</t>
  </si>
  <si>
    <t>x1(10500) =</t>
  </si>
  <si>
    <t>f1(12000) =</t>
  </si>
  <si>
    <t>x1(12000) =</t>
  </si>
  <si>
    <t>f1(13500) =</t>
  </si>
  <si>
    <t>x1(13500) =</t>
  </si>
  <si>
    <t>f1(15000) =</t>
  </si>
  <si>
    <t>x1(15000) =</t>
  </si>
  <si>
    <t>f12(0) = cost of purchase</t>
  </si>
  <si>
    <t xml:space="preserve">f12(1500) = cost of purchase </t>
  </si>
  <si>
    <t>f12(3000) = cost of purchase</t>
  </si>
  <si>
    <t>f12(4500) = cost of purchase</t>
  </si>
  <si>
    <t>f12(6000) = cost of purchase</t>
  </si>
  <si>
    <t>f12(7500) = cost of purchase</t>
  </si>
  <si>
    <t>f12(9000) = cost of purchase</t>
  </si>
  <si>
    <t>f12(10500) = cost of purchase</t>
  </si>
  <si>
    <t>f12(12000) = cost of purchase</t>
  </si>
  <si>
    <t>f12(13500) = cost of purchase</t>
  </si>
  <si>
    <t>f12(15000) = cost of purchase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</si>
</sst>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Rp&quot;* #,##0_-;\-&quot;Rp&quot;* #,##0_-;_-&quot;Rp&quot;* &quot;-&quot;_-;_-@_-"/>
    <numFmt numFmtId="44" formatCode="_-&quot;Rp&quot;* #,##0.00_-;\-&quot;Rp&quot;* #,##0.00_-;_-&quot;Rp&quot;* &quot;-&quot;??_-;_-@_-"/>
    <numFmt numFmtId="43" formatCode="_-* #,##0.00_-;\-* #,##0.00_-;_-* &quot;-&quot;??_-;_-@_-"/>
    <numFmt numFmtId="164" formatCode="0.0000"/>
    <numFmt numFmtId="165" formatCode="0.000"/>
    <numFmt numFmtId="166" formatCode="_-&quot;Rp&quot;* #,##0_-;\-&quot;Rp&quot;* #,##0_-;_-&quot;Rp&quot;* &quot;-&quot;??_-;_-@_-"/>
    <numFmt numFmtId="167" formatCode="#,##0_ ;\-#,##0\ "/>
    <numFmt numFmtId="168" formatCode="&quot;Rp&quot;#,##0"/>
    <numFmt numFmtId="169" formatCode="_-* #,##0_-;\-* #,##0_-;_-* &quot;-&quot;??_-;_-@_-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2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" fontId="5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0" fontId="2" fillId="0" borderId="1" xfId="2" applyNumberFormat="1" applyFont="1" applyBorder="1"/>
    <xf numFmtId="3" fontId="2" fillId="0" borderId="1" xfId="0" applyNumberFormat="1" applyFont="1" applyBorder="1" applyAlignment="1">
      <alignment horizontal="center" vertical="center"/>
    </xf>
    <xf numFmtId="3" fontId="5" fillId="3" borderId="4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4" fontId="0" fillId="0" borderId="0" xfId="3" applyFont="1"/>
    <xf numFmtId="3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166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17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5" xfId="0" applyFont="1" applyBorder="1"/>
    <xf numFmtId="2" fontId="2" fillId="0" borderId="5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4" fontId="2" fillId="0" borderId="0" xfId="3" applyFont="1"/>
    <xf numFmtId="0" fontId="7" fillId="2" borderId="1" xfId="0" applyFont="1" applyFill="1" applyBorder="1" applyAlignment="1">
      <alignment horizontal="center" vertical="center"/>
    </xf>
    <xf numFmtId="166" fontId="2" fillId="5" borderId="1" xfId="0" applyNumberFormat="1" applyFont="1" applyFill="1" applyBorder="1" applyAlignment="1">
      <alignment horizontal="center" vertical="center" wrapText="1"/>
    </xf>
    <xf numFmtId="166" fontId="2" fillId="4" borderId="1" xfId="3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66" fontId="2" fillId="0" borderId="0" xfId="3" applyNumberFormat="1" applyFont="1" applyFill="1" applyBorder="1" applyAlignment="1">
      <alignment horizontal="center" vertical="center" wrapText="1"/>
    </xf>
    <xf numFmtId="166" fontId="2" fillId="5" borderId="0" xfId="0" applyNumberFormat="1" applyFont="1" applyFill="1" applyAlignment="1">
      <alignment horizontal="center" vertical="center"/>
    </xf>
    <xf numFmtId="3" fontId="2" fillId="4" borderId="1" xfId="1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166" fontId="2" fillId="2" borderId="1" xfId="3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17" fontId="3" fillId="0" borderId="1" xfId="0" applyNumberFormat="1" applyFont="1" applyFill="1" applyBorder="1" applyAlignment="1">
      <alignment horizontal="center" vertical="center" wrapText="1"/>
    </xf>
    <xf numFmtId="3" fontId="2" fillId="0" borderId="1" xfId="3" applyNumberFormat="1" applyFont="1" applyFill="1" applyBorder="1" applyAlignment="1">
      <alignment horizontal="center" vertical="center" wrapText="1"/>
    </xf>
    <xf numFmtId="3" fontId="2" fillId="0" borderId="1" xfId="3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0" fillId="0" borderId="0" xfId="0" applyFill="1" applyBorder="1"/>
    <xf numFmtId="42" fontId="2" fillId="0" borderId="1" xfId="3" applyNumberFormat="1" applyFont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3" fontId="2" fillId="0" borderId="0" xfId="3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2" fillId="0" borderId="0" xfId="3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6" fontId="2" fillId="0" borderId="0" xfId="3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3" fontId="2" fillId="0" borderId="0" xfId="3" applyNumberFormat="1" applyFont="1" applyFill="1" applyAlignment="1">
      <alignment vertical="center"/>
    </xf>
    <xf numFmtId="0" fontId="2" fillId="0" borderId="0" xfId="0" applyFont="1" applyFill="1" applyAlignment="1"/>
    <xf numFmtId="0" fontId="2" fillId="5" borderId="0" xfId="0" applyFont="1" applyFill="1" applyBorder="1" applyAlignment="1">
      <alignment horizontal="center" vertical="center"/>
    </xf>
    <xf numFmtId="166" fontId="2" fillId="5" borderId="0" xfId="3" applyNumberFormat="1" applyFont="1" applyFill="1" applyAlignment="1">
      <alignment horizontal="center" vertical="center"/>
    </xf>
    <xf numFmtId="0" fontId="2" fillId="5" borderId="0" xfId="0" applyFont="1" applyFill="1" applyBorder="1" applyAlignment="1">
      <alignment horizontal="right" vertical="center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right" vertical="center"/>
    </xf>
    <xf numFmtId="0" fontId="2" fillId="5" borderId="0" xfId="0" applyFont="1" applyFill="1" applyBorder="1" applyAlignment="1">
      <alignment horizontal="center" vertical="center"/>
    </xf>
    <xf numFmtId="3" fontId="2" fillId="5" borderId="0" xfId="3" applyNumberFormat="1" applyFont="1" applyFill="1" applyAlignment="1">
      <alignment vertical="center"/>
    </xf>
    <xf numFmtId="166" fontId="2" fillId="5" borderId="0" xfId="3" applyNumberFormat="1" applyFont="1" applyFill="1" applyAlignment="1">
      <alignment vertical="center"/>
    </xf>
    <xf numFmtId="3" fontId="2" fillId="5" borderId="0" xfId="0" applyNumberFormat="1" applyFont="1" applyFill="1" applyAlignment="1">
      <alignment vertical="center"/>
    </xf>
    <xf numFmtId="3" fontId="2" fillId="5" borderId="0" xfId="0" applyNumberFormat="1" applyFont="1" applyFill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/>
    </xf>
    <xf numFmtId="167" fontId="2" fillId="5" borderId="0" xfId="0" applyNumberFormat="1" applyFont="1" applyFill="1" applyAlignment="1">
      <alignment horizontal="left" vertical="center"/>
    </xf>
    <xf numFmtId="166" fontId="2" fillId="5" borderId="0" xfId="3" applyNumberFormat="1" applyFont="1" applyFill="1" applyBorder="1" applyAlignment="1">
      <alignment vertical="center"/>
    </xf>
    <xf numFmtId="166" fontId="2" fillId="5" borderId="0" xfId="3" applyNumberFormat="1" applyFont="1" applyFill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3" fontId="2" fillId="5" borderId="0" xfId="0" applyNumberFormat="1" applyFont="1" applyFill="1" applyBorder="1" applyAlignment="1">
      <alignment horizontal="left" vertical="center"/>
    </xf>
    <xf numFmtId="166" fontId="2" fillId="5" borderId="0" xfId="3" applyNumberFormat="1" applyFont="1" applyFill="1" applyBorder="1"/>
    <xf numFmtId="0" fontId="8" fillId="0" borderId="0" xfId="0" applyFont="1" applyFill="1"/>
    <xf numFmtId="168" fontId="2" fillId="5" borderId="0" xfId="3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2" fillId="0" borderId="0" xfId="0" applyFont="1" applyAlignment="1">
      <alignment vertical="center"/>
    </xf>
    <xf numFmtId="166" fontId="2" fillId="5" borderId="0" xfId="0" applyNumberFormat="1" applyFont="1" applyFill="1" applyAlignment="1">
      <alignment vertical="center"/>
    </xf>
    <xf numFmtId="0" fontId="3" fillId="5" borderId="0" xfId="0" applyFont="1" applyFill="1" applyAlignment="1">
      <alignment horizontal="center" vertical="center"/>
    </xf>
    <xf numFmtId="3" fontId="3" fillId="5" borderId="0" xfId="0" applyNumberFormat="1" applyFont="1" applyFill="1" applyAlignment="1">
      <alignment horizontal="center" vertical="center"/>
    </xf>
    <xf numFmtId="167" fontId="3" fillId="5" borderId="0" xfId="0" applyNumberFormat="1" applyFont="1" applyFill="1" applyAlignment="1">
      <alignment horizontal="left" vertical="center"/>
    </xf>
    <xf numFmtId="166" fontId="3" fillId="5" borderId="0" xfId="3" applyNumberFormat="1" applyFont="1" applyFill="1" applyAlignment="1">
      <alignment vertical="center"/>
    </xf>
    <xf numFmtId="166" fontId="3" fillId="5" borderId="0" xfId="0" applyNumberFormat="1" applyFont="1" applyFill="1" applyAlignment="1">
      <alignment horizontal="center" vertical="center"/>
    </xf>
    <xf numFmtId="166" fontId="3" fillId="5" borderId="0" xfId="3" applyNumberFormat="1" applyFont="1" applyFill="1" applyAlignment="1">
      <alignment horizontal="center" vertical="center"/>
    </xf>
    <xf numFmtId="3" fontId="3" fillId="5" borderId="5" xfId="3" applyNumberFormat="1" applyFont="1" applyFill="1" applyBorder="1" applyAlignment="1">
      <alignment horizontal="left" vertical="center"/>
    </xf>
    <xf numFmtId="166" fontId="3" fillId="5" borderId="5" xfId="3" applyNumberFormat="1" applyFont="1" applyFill="1" applyBorder="1" applyAlignment="1">
      <alignment horizontal="center" vertical="center"/>
    </xf>
    <xf numFmtId="3" fontId="3" fillId="5" borderId="5" xfId="0" applyNumberFormat="1" applyFont="1" applyFill="1" applyBorder="1" applyAlignment="1">
      <alignment horizontal="right" vertical="center" wrapText="1"/>
    </xf>
    <xf numFmtId="3" fontId="3" fillId="5" borderId="0" xfId="0" applyNumberFormat="1" applyFont="1" applyFill="1" applyBorder="1" applyAlignment="1">
      <alignment horizontal="right" vertical="center" wrapText="1"/>
    </xf>
    <xf numFmtId="3" fontId="3" fillId="5" borderId="0" xfId="0" applyNumberFormat="1" applyFont="1" applyFill="1" applyAlignment="1">
      <alignment horizontal="left" vertical="center"/>
    </xf>
    <xf numFmtId="3" fontId="3" fillId="5" borderId="0" xfId="0" applyNumberFormat="1" applyFont="1" applyFill="1" applyAlignment="1">
      <alignment horizontal="right" vertical="center" wrapText="1"/>
    </xf>
    <xf numFmtId="166" fontId="3" fillId="5" borderId="0" xfId="0" applyNumberFormat="1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0" fillId="0" borderId="0" xfId="0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169" fontId="2" fillId="0" borderId="1" xfId="1" applyNumberFormat="1" applyFont="1" applyBorder="1"/>
    <xf numFmtId="0" fontId="12" fillId="0" borderId="0" xfId="0" applyFont="1" applyFill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10" fontId="12" fillId="0" borderId="0" xfId="0" applyNumberFormat="1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/>
    <xf numFmtId="3" fontId="2" fillId="5" borderId="0" xfId="3" applyNumberFormat="1" applyFont="1" applyFill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166" fontId="2" fillId="5" borderId="0" xfId="3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3" fontId="2" fillId="5" borderId="0" xfId="3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3" fontId="3" fillId="5" borderId="0" xfId="3" applyNumberFormat="1" applyFont="1" applyFill="1" applyBorder="1" applyAlignment="1">
      <alignment horizontal="left" vertical="center"/>
    </xf>
    <xf numFmtId="166" fontId="3" fillId="5" borderId="0" xfId="3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horizontal="center" wrapText="1"/>
    </xf>
    <xf numFmtId="1" fontId="2" fillId="0" borderId="1" xfId="0" applyNumberFormat="1" applyFont="1" applyBorder="1"/>
    <xf numFmtId="166" fontId="2" fillId="5" borderId="0" xfId="0" applyNumberFormat="1" applyFont="1" applyFill="1"/>
    <xf numFmtId="0" fontId="2" fillId="5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wrapText="1"/>
    </xf>
    <xf numFmtId="0" fontId="3" fillId="5" borderId="9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3" fontId="3" fillId="0" borderId="5" xfId="3" applyNumberFormat="1" applyFont="1" applyFill="1" applyBorder="1" applyAlignment="1">
      <alignment horizontal="left" vertical="center"/>
    </xf>
    <xf numFmtId="166" fontId="3" fillId="0" borderId="5" xfId="3" applyNumberFormat="1" applyFont="1" applyFill="1" applyBorder="1" applyAlignment="1">
      <alignment horizontal="center" vertical="center"/>
    </xf>
    <xf numFmtId="166" fontId="3" fillId="0" borderId="0" xfId="3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166" fontId="3" fillId="0" borderId="0" xfId="3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8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SKRIPSI%20ZERGHA%20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DP AISI 4135"/>
      <sheetName val="DP AISI 4135."/>
    </sheetNames>
    <sheetDataSet>
      <sheetData sheetId="0">
        <row r="10">
          <cell r="G10">
            <v>47400</v>
          </cell>
          <cell r="H10">
            <v>4740</v>
          </cell>
          <cell r="I10">
            <v>50000</v>
          </cell>
        </row>
        <row r="32">
          <cell r="B32">
            <v>8940</v>
          </cell>
        </row>
        <row r="33">
          <cell r="B33">
            <v>8312</v>
          </cell>
        </row>
        <row r="34">
          <cell r="B34">
            <v>7683</v>
          </cell>
        </row>
        <row r="35">
          <cell r="B35">
            <v>7055</v>
          </cell>
        </row>
        <row r="36">
          <cell r="B36">
            <v>6426</v>
          </cell>
        </row>
        <row r="37">
          <cell r="B37">
            <v>5798</v>
          </cell>
        </row>
        <row r="38">
          <cell r="B38">
            <v>5170</v>
          </cell>
        </row>
        <row r="39">
          <cell r="B39">
            <v>4541</v>
          </cell>
        </row>
        <row r="40">
          <cell r="B40">
            <v>3913</v>
          </cell>
        </row>
        <row r="41">
          <cell r="B41">
            <v>3284</v>
          </cell>
        </row>
        <row r="42">
          <cell r="B42">
            <v>2656</v>
          </cell>
        </row>
        <row r="43">
          <cell r="B43">
            <v>2027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C5609-4573-4FDA-9870-1E5E92266CA8}">
  <sheetPr codeName="Sheet1"/>
  <dimension ref="A1:AA36"/>
  <sheetViews>
    <sheetView tabSelected="1" zoomScale="55" zoomScaleNormal="55" workbookViewId="0">
      <selection activeCell="M23" sqref="M23"/>
    </sheetView>
  </sheetViews>
  <sheetFormatPr defaultRowHeight="14.4" x14ac:dyDescent="0.3"/>
  <cols>
    <col min="2" max="2" width="28.5546875" customWidth="1"/>
    <col min="3" max="3" width="25.33203125" customWidth="1"/>
    <col min="4" max="4" width="13.21875" customWidth="1"/>
    <col min="5" max="5" width="19.77734375" customWidth="1"/>
    <col min="6" max="6" width="19.88671875" bestFit="1" customWidth="1"/>
    <col min="7" max="7" width="16.33203125" customWidth="1"/>
    <col min="8" max="8" width="19.88671875" bestFit="1" customWidth="1"/>
    <col min="9" max="9" width="19.44140625" bestFit="1" customWidth="1"/>
    <col min="10" max="12" width="9.109375" bestFit="1" customWidth="1"/>
  </cols>
  <sheetData>
    <row r="1" spans="1:27" ht="15.6" x14ac:dyDescent="0.3">
      <c r="A1" s="27"/>
      <c r="B1" s="27"/>
      <c r="C1" s="27"/>
      <c r="D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27" ht="15.6" x14ac:dyDescent="0.3">
      <c r="A2" s="27"/>
      <c r="B2" s="137" t="s">
        <v>39</v>
      </c>
      <c r="C2" s="138"/>
      <c r="D2" s="130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7" ht="15.6" x14ac:dyDescent="0.3">
      <c r="A3" s="27"/>
      <c r="B3" s="7" t="s">
        <v>0</v>
      </c>
      <c r="C3" s="30" t="s">
        <v>1</v>
      </c>
      <c r="D3" s="53"/>
      <c r="E3" s="38" t="s">
        <v>30</v>
      </c>
      <c r="F3" s="30" t="s">
        <v>31</v>
      </c>
      <c r="G3" s="30" t="s">
        <v>32</v>
      </c>
      <c r="H3" s="30" t="s">
        <v>20</v>
      </c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7" ht="15.6" x14ac:dyDescent="0.3">
      <c r="A4" s="27"/>
      <c r="B4" s="31">
        <v>45658</v>
      </c>
      <c r="C4" s="21">
        <v>23444</v>
      </c>
      <c r="D4" s="53"/>
      <c r="E4" s="32" t="s">
        <v>38</v>
      </c>
      <c r="F4" s="44">
        <v>8704725600</v>
      </c>
      <c r="G4" s="39">
        <v>86422840</v>
      </c>
      <c r="H4" s="40">
        <v>8791148440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27" ht="15.6" x14ac:dyDescent="0.3">
      <c r="A5" s="27"/>
      <c r="B5" s="31">
        <v>45689</v>
      </c>
      <c r="C5" s="21">
        <v>15629</v>
      </c>
      <c r="E5" s="33" t="s">
        <v>20</v>
      </c>
      <c r="F5" s="40">
        <v>8704725600</v>
      </c>
      <c r="G5" s="40">
        <v>86422840</v>
      </c>
      <c r="H5" s="40">
        <v>8791148440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27" ht="15.6" x14ac:dyDescent="0.3">
      <c r="A6" s="27"/>
      <c r="B6" s="31">
        <v>45717</v>
      </c>
      <c r="C6" s="21">
        <v>11722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27" ht="15.6" x14ac:dyDescent="0.3">
      <c r="A7" s="27"/>
      <c r="B7" s="31">
        <v>45748</v>
      </c>
      <c r="C7" s="21">
        <v>7815</v>
      </c>
      <c r="E7" s="3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</row>
    <row r="8" spans="1:27" ht="15.6" x14ac:dyDescent="0.3">
      <c r="A8" s="27"/>
      <c r="B8" s="31">
        <v>45778</v>
      </c>
      <c r="C8" s="21">
        <v>7815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27" ht="15.6" x14ac:dyDescent="0.3">
      <c r="A9" s="27"/>
      <c r="B9" s="31">
        <v>45809</v>
      </c>
      <c r="C9" s="21">
        <v>15629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27" ht="15.6" x14ac:dyDescent="0.3">
      <c r="A10" s="27"/>
      <c r="B10" s="31">
        <v>45839</v>
      </c>
      <c r="C10" s="21">
        <v>19537</v>
      </c>
      <c r="E10" s="3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</row>
    <row r="11" spans="1:27" ht="15.6" x14ac:dyDescent="0.3">
      <c r="A11" s="27"/>
      <c r="B11" s="31">
        <v>45870</v>
      </c>
      <c r="C11" s="21">
        <v>11722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</row>
    <row r="12" spans="1:27" ht="15.6" x14ac:dyDescent="0.3">
      <c r="A12" s="27"/>
      <c r="B12" s="31">
        <v>45901</v>
      </c>
      <c r="C12" s="21">
        <v>15629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</row>
    <row r="13" spans="1:27" ht="15.6" x14ac:dyDescent="0.3">
      <c r="A13" s="27"/>
      <c r="B13" s="31">
        <v>45931</v>
      </c>
      <c r="C13" s="21">
        <v>19537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</row>
    <row r="14" spans="1:27" ht="15.6" x14ac:dyDescent="0.3">
      <c r="A14" s="27"/>
      <c r="B14" s="31">
        <v>45962</v>
      </c>
      <c r="C14" s="21">
        <v>11722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27" ht="15.6" x14ac:dyDescent="0.3">
      <c r="A15" s="27"/>
      <c r="B15" s="31">
        <v>45992</v>
      </c>
      <c r="C15" s="21">
        <v>15629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27" ht="15.6" x14ac:dyDescent="0.3">
      <c r="A16" s="27"/>
      <c r="B16" s="33" t="s">
        <v>20</v>
      </c>
      <c r="C16" s="45">
        <f>SUM(C4:C15)</f>
        <v>175830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27" ht="15.6" x14ac:dyDescent="0.3">
      <c r="A17" s="27"/>
      <c r="B17" s="34"/>
      <c r="C17" s="35"/>
      <c r="D17" s="41"/>
      <c r="E17" s="10"/>
      <c r="F17" s="28"/>
      <c r="G17" s="36"/>
      <c r="H17" s="28"/>
      <c r="I17" s="36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</row>
    <row r="18" spans="1:27" ht="15.6" x14ac:dyDescent="0.3">
      <c r="A18" s="27"/>
      <c r="B18" s="42"/>
      <c r="C18" s="43"/>
      <c r="D18" s="28"/>
      <c r="G18" s="27"/>
      <c r="H18" s="27"/>
      <c r="I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</row>
    <row r="19" spans="1:27" ht="15.6" x14ac:dyDescent="0.3">
      <c r="A19" s="27"/>
      <c r="B19" s="30" t="s">
        <v>29</v>
      </c>
      <c r="C19" s="47" t="s">
        <v>40</v>
      </c>
      <c r="D19" s="48" t="s">
        <v>33</v>
      </c>
      <c r="E19" s="30" t="s">
        <v>34</v>
      </c>
      <c r="F19" s="7" t="s">
        <v>35</v>
      </c>
      <c r="G19" s="7" t="s">
        <v>36</v>
      </c>
      <c r="H19" s="7" t="s">
        <v>20</v>
      </c>
      <c r="I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</row>
    <row r="20" spans="1:27" ht="15.6" x14ac:dyDescent="0.3">
      <c r="A20" s="27"/>
      <c r="B20" s="49">
        <v>45658</v>
      </c>
      <c r="C20" s="50">
        <v>23444</v>
      </c>
      <c r="D20" s="51">
        <v>31258</v>
      </c>
      <c r="E20" s="21">
        <v>7814</v>
      </c>
      <c r="F20" s="52">
        <v>1481629200</v>
      </c>
      <c r="G20" s="54">
        <v>6173060</v>
      </c>
      <c r="H20" s="52">
        <v>1487802260</v>
      </c>
      <c r="I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</row>
    <row r="21" spans="1:27" ht="15.6" x14ac:dyDescent="0.3">
      <c r="A21" s="27"/>
      <c r="B21" s="49">
        <v>45689</v>
      </c>
      <c r="C21" s="50">
        <v>15629</v>
      </c>
      <c r="D21" s="51">
        <v>15629</v>
      </c>
      <c r="E21" s="21">
        <v>7814</v>
      </c>
      <c r="F21" s="52">
        <v>740814600</v>
      </c>
      <c r="G21" s="54">
        <v>6173060</v>
      </c>
      <c r="H21" s="52">
        <v>746987660</v>
      </c>
      <c r="I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</row>
    <row r="22" spans="1:27" ht="15.6" x14ac:dyDescent="0.3">
      <c r="A22" s="27"/>
      <c r="B22" s="49">
        <v>45717</v>
      </c>
      <c r="C22" s="50">
        <v>11722</v>
      </c>
      <c r="D22" s="51">
        <v>11722</v>
      </c>
      <c r="E22" s="21">
        <v>7814</v>
      </c>
      <c r="F22" s="52">
        <v>555622800</v>
      </c>
      <c r="G22" s="54">
        <v>6173060</v>
      </c>
      <c r="H22" s="52">
        <v>561795860</v>
      </c>
      <c r="I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</row>
    <row r="23" spans="1:27" ht="15.6" x14ac:dyDescent="0.3">
      <c r="A23" s="27"/>
      <c r="B23" s="49">
        <v>45748</v>
      </c>
      <c r="C23" s="50">
        <v>7815</v>
      </c>
      <c r="D23" s="51">
        <v>7815</v>
      </c>
      <c r="E23" s="21">
        <v>7814</v>
      </c>
      <c r="F23" s="52">
        <v>370431000</v>
      </c>
      <c r="G23" s="52">
        <v>6173060</v>
      </c>
      <c r="H23" s="52">
        <v>376604060</v>
      </c>
      <c r="I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 spans="1:27" ht="15.6" x14ac:dyDescent="0.3">
      <c r="A24" s="27"/>
      <c r="B24" s="49">
        <v>45778</v>
      </c>
      <c r="C24" s="50">
        <v>7815</v>
      </c>
      <c r="D24" s="51">
        <v>11722</v>
      </c>
      <c r="E24" s="21">
        <v>11721</v>
      </c>
      <c r="F24" s="52">
        <v>555622800</v>
      </c>
      <c r="G24" s="52">
        <v>9259590</v>
      </c>
      <c r="H24" s="52">
        <v>564882390</v>
      </c>
      <c r="I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</row>
    <row r="25" spans="1:27" ht="15.6" x14ac:dyDescent="0.3">
      <c r="A25" s="27"/>
      <c r="B25" s="49">
        <v>45809</v>
      </c>
      <c r="C25" s="50">
        <v>15629</v>
      </c>
      <c r="D25" s="51">
        <v>15629</v>
      </c>
      <c r="E25" s="21">
        <v>11721</v>
      </c>
      <c r="F25" s="52">
        <v>740814600</v>
      </c>
      <c r="G25" s="52">
        <v>9259590</v>
      </c>
      <c r="H25" s="52">
        <v>750074190</v>
      </c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</row>
    <row r="26" spans="1:27" ht="15.6" x14ac:dyDescent="0.3">
      <c r="A26" s="27"/>
      <c r="B26" s="49">
        <v>45839</v>
      </c>
      <c r="C26" s="50">
        <v>19537</v>
      </c>
      <c r="D26" s="51">
        <v>19537</v>
      </c>
      <c r="E26" s="21">
        <v>11721</v>
      </c>
      <c r="F26" s="52">
        <v>926053800</v>
      </c>
      <c r="G26" s="52">
        <v>9259590</v>
      </c>
      <c r="H26" s="52">
        <v>935313390</v>
      </c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</row>
    <row r="27" spans="1:27" ht="15.6" x14ac:dyDescent="0.3">
      <c r="A27" s="27"/>
      <c r="B27" s="49">
        <v>45870</v>
      </c>
      <c r="C27" s="50">
        <v>11722</v>
      </c>
      <c r="D27" s="51">
        <v>7815</v>
      </c>
      <c r="E27" s="21">
        <v>7814</v>
      </c>
      <c r="F27" s="52">
        <v>370431000</v>
      </c>
      <c r="G27" s="52">
        <v>6173060</v>
      </c>
      <c r="H27" s="52">
        <v>376604060</v>
      </c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</row>
    <row r="28" spans="1:27" ht="15.6" x14ac:dyDescent="0.3">
      <c r="A28" s="27"/>
      <c r="B28" s="49">
        <v>45901</v>
      </c>
      <c r="C28" s="50">
        <v>15629</v>
      </c>
      <c r="D28" s="51">
        <v>15629</v>
      </c>
      <c r="E28" s="21">
        <v>7814</v>
      </c>
      <c r="F28" s="52">
        <v>740814600</v>
      </c>
      <c r="G28" s="52">
        <v>6173060</v>
      </c>
      <c r="H28" s="52">
        <v>746987660</v>
      </c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</row>
    <row r="29" spans="1:27" ht="15.6" x14ac:dyDescent="0.3">
      <c r="A29" s="27"/>
      <c r="B29" s="49">
        <v>45931</v>
      </c>
      <c r="C29" s="50">
        <v>19537</v>
      </c>
      <c r="D29" s="51">
        <v>19537</v>
      </c>
      <c r="E29" s="21">
        <v>7814</v>
      </c>
      <c r="F29" s="52">
        <v>926053800</v>
      </c>
      <c r="G29" s="52">
        <v>6173060</v>
      </c>
      <c r="H29" s="52">
        <v>932226860</v>
      </c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1:27" ht="15.6" x14ac:dyDescent="0.3">
      <c r="A30" s="27"/>
      <c r="B30" s="49">
        <v>45962</v>
      </c>
      <c r="C30" s="50">
        <v>11722</v>
      </c>
      <c r="D30" s="51">
        <v>15629</v>
      </c>
      <c r="E30" s="21">
        <v>11721</v>
      </c>
      <c r="F30" s="52">
        <v>740814600</v>
      </c>
      <c r="G30" s="52">
        <v>9259590</v>
      </c>
      <c r="H30" s="52">
        <v>750074190</v>
      </c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</row>
    <row r="31" spans="1:27" ht="15.6" x14ac:dyDescent="0.3">
      <c r="A31" s="27"/>
      <c r="B31" s="49">
        <v>45992</v>
      </c>
      <c r="C31" s="50">
        <v>15629</v>
      </c>
      <c r="D31" s="51">
        <v>11722</v>
      </c>
      <c r="E31" s="21">
        <v>7814</v>
      </c>
      <c r="F31" s="52">
        <v>555622800</v>
      </c>
      <c r="G31" s="52">
        <v>6173060</v>
      </c>
      <c r="H31" s="52">
        <v>561795860</v>
      </c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</row>
    <row r="32" spans="1:27" ht="15.6" x14ac:dyDescent="0.3">
      <c r="A32" s="27"/>
      <c r="B32" s="33" t="s">
        <v>37</v>
      </c>
      <c r="C32" s="46">
        <v>175830</v>
      </c>
      <c r="D32" s="46">
        <v>183644</v>
      </c>
      <c r="E32" s="46">
        <v>7814</v>
      </c>
      <c r="F32" s="127">
        <v>8704725600</v>
      </c>
      <c r="G32" s="127">
        <v>86422840</v>
      </c>
      <c r="H32" s="128">
        <v>8791148440</v>
      </c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</row>
    <row r="33" spans="3:8" x14ac:dyDescent="0.3">
      <c r="H33" s="29"/>
    </row>
    <row r="34" spans="3:8" x14ac:dyDescent="0.3">
      <c r="C34" s="26"/>
    </row>
    <row r="35" spans="3:8" x14ac:dyDescent="0.3">
      <c r="C35" s="26"/>
    </row>
    <row r="36" spans="3:8" x14ac:dyDescent="0.3">
      <c r="D36" s="26"/>
    </row>
  </sheetData>
  <mergeCells count="1">
    <mergeCell ref="B2:C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752D-49EE-410B-90C7-716223D6FBDB}">
  <sheetPr codeName="Sheet2"/>
  <dimension ref="B2:J58"/>
  <sheetViews>
    <sheetView zoomScale="70" zoomScaleNormal="70" zoomScaleSheetLayoutView="85" workbookViewId="0">
      <selection activeCell="F31" sqref="F31"/>
    </sheetView>
  </sheetViews>
  <sheetFormatPr defaultRowHeight="14.4" x14ac:dyDescent="0.3"/>
  <cols>
    <col min="2" max="2" width="13.44140625" customWidth="1"/>
    <col min="3" max="3" width="12.21875" customWidth="1"/>
    <col min="4" max="4" width="28.21875" customWidth="1"/>
    <col min="6" max="6" width="11.88671875" customWidth="1"/>
    <col min="7" max="7" width="15.77734375" customWidth="1"/>
    <col min="10" max="10" width="21.6640625" customWidth="1"/>
  </cols>
  <sheetData>
    <row r="2" spans="2:10" ht="15.6" x14ac:dyDescent="0.3">
      <c r="B2" s="139" t="s">
        <v>2</v>
      </c>
      <c r="C2" s="140"/>
      <c r="D2" s="140"/>
      <c r="E2" s="5"/>
      <c r="F2" s="5"/>
      <c r="G2" s="16"/>
    </row>
    <row r="3" spans="2:10" ht="15.6" x14ac:dyDescent="0.3">
      <c r="B3" s="1" t="s">
        <v>0</v>
      </c>
      <c r="C3" s="1" t="s">
        <v>15</v>
      </c>
      <c r="D3" s="2" t="s">
        <v>1</v>
      </c>
      <c r="E3" s="3" t="s">
        <v>16</v>
      </c>
      <c r="F3" s="2" t="s">
        <v>17</v>
      </c>
      <c r="G3" s="19" t="s">
        <v>22</v>
      </c>
      <c r="I3" s="141" t="s">
        <v>23</v>
      </c>
      <c r="J3" s="141"/>
    </row>
    <row r="4" spans="2:10" ht="15.6" x14ac:dyDescent="0.3">
      <c r="B4" s="4" t="s">
        <v>3</v>
      </c>
      <c r="C4" s="4">
        <v>1</v>
      </c>
      <c r="D4" s="21">
        <v>23444</v>
      </c>
      <c r="E4" s="9">
        <v>1</v>
      </c>
      <c r="F4" s="24">
        <v>23444</v>
      </c>
      <c r="G4" s="23">
        <v>14877.961538461539</v>
      </c>
      <c r="I4" s="6" t="s">
        <v>24</v>
      </c>
      <c r="J4" s="162">
        <v>3754.6649184149178</v>
      </c>
    </row>
    <row r="5" spans="2:10" ht="15.6" x14ac:dyDescent="0.3">
      <c r="B5" s="4" t="s">
        <v>4</v>
      </c>
      <c r="C5" s="4">
        <v>2</v>
      </c>
      <c r="D5" s="21">
        <v>15629</v>
      </c>
      <c r="E5" s="9">
        <v>4</v>
      </c>
      <c r="F5" s="24">
        <v>31258</v>
      </c>
      <c r="G5" s="23">
        <v>14836.968531468532</v>
      </c>
      <c r="I5" s="6" t="s">
        <v>25</v>
      </c>
      <c r="J5" s="20">
        <v>30.363909451140241</v>
      </c>
    </row>
    <row r="6" spans="2:10" ht="15.6" x14ac:dyDescent="0.3">
      <c r="B6" s="4" t="s">
        <v>5</v>
      </c>
      <c r="C6" s="4">
        <v>3</v>
      </c>
      <c r="D6" s="21">
        <v>11722</v>
      </c>
      <c r="E6" s="9">
        <v>9</v>
      </c>
      <c r="F6" s="24">
        <v>35166</v>
      </c>
      <c r="G6" s="23">
        <v>14795.975524475525</v>
      </c>
      <c r="I6" s="6" t="s">
        <v>26</v>
      </c>
      <c r="J6" s="120">
        <v>20653946.999417253</v>
      </c>
    </row>
    <row r="7" spans="2:10" ht="15.6" x14ac:dyDescent="0.3">
      <c r="B7" s="4" t="s">
        <v>6</v>
      </c>
      <c r="C7" s="4">
        <v>4</v>
      </c>
      <c r="D7" s="21">
        <v>7815</v>
      </c>
      <c r="E7" s="9">
        <v>16</v>
      </c>
      <c r="F7" s="24">
        <v>31260</v>
      </c>
      <c r="G7" s="23">
        <v>14754.982517482518</v>
      </c>
    </row>
    <row r="8" spans="2:10" ht="15.6" x14ac:dyDescent="0.3">
      <c r="B8" s="4" t="s">
        <v>7</v>
      </c>
      <c r="C8" s="4">
        <v>5</v>
      </c>
      <c r="D8" s="21">
        <v>7815</v>
      </c>
      <c r="E8" s="9">
        <v>25</v>
      </c>
      <c r="F8" s="24">
        <v>39075</v>
      </c>
      <c r="G8" s="23">
        <v>14713.989510489511</v>
      </c>
      <c r="I8" s="8" t="s">
        <v>19</v>
      </c>
      <c r="J8" s="11">
        <v>-40.993006993006993</v>
      </c>
    </row>
    <row r="9" spans="2:10" ht="15.6" x14ac:dyDescent="0.3">
      <c r="B9" s="4" t="s">
        <v>8</v>
      </c>
      <c r="C9" s="4">
        <v>6</v>
      </c>
      <c r="D9" s="21">
        <v>15629</v>
      </c>
      <c r="E9" s="9">
        <v>36</v>
      </c>
      <c r="F9" s="24">
        <v>93774</v>
      </c>
      <c r="G9" s="23">
        <v>14672.996503496504</v>
      </c>
      <c r="I9" s="8" t="s">
        <v>18</v>
      </c>
      <c r="J9" s="11">
        <v>14918.954545454546</v>
      </c>
    </row>
    <row r="10" spans="2:10" ht="15.6" x14ac:dyDescent="0.3">
      <c r="B10" s="4" t="s">
        <v>9</v>
      </c>
      <c r="C10" s="4">
        <v>7</v>
      </c>
      <c r="D10" s="21">
        <v>19537</v>
      </c>
      <c r="E10" s="9">
        <v>49</v>
      </c>
      <c r="F10" s="24">
        <v>136759</v>
      </c>
      <c r="G10" s="23">
        <v>14632.003496503497</v>
      </c>
    </row>
    <row r="11" spans="2:10" ht="15.6" x14ac:dyDescent="0.3">
      <c r="B11" s="4" t="s">
        <v>10</v>
      </c>
      <c r="C11" s="4">
        <v>8</v>
      </c>
      <c r="D11" s="21">
        <v>11722</v>
      </c>
      <c r="E11" s="9">
        <v>64</v>
      </c>
      <c r="F11" s="24">
        <v>93776</v>
      </c>
      <c r="G11" s="23">
        <v>14591.010489510491</v>
      </c>
    </row>
    <row r="12" spans="2:10" ht="15.6" x14ac:dyDescent="0.3">
      <c r="B12" s="4" t="s">
        <v>11</v>
      </c>
      <c r="C12" s="4">
        <v>9</v>
      </c>
      <c r="D12" s="21">
        <v>15629</v>
      </c>
      <c r="E12" s="9">
        <v>81</v>
      </c>
      <c r="F12" s="24">
        <v>140661</v>
      </c>
      <c r="G12" s="23">
        <v>14550.017482517484</v>
      </c>
    </row>
    <row r="13" spans="2:10" ht="15.6" x14ac:dyDescent="0.3">
      <c r="B13" s="4" t="s">
        <v>12</v>
      </c>
      <c r="C13" s="4">
        <v>10</v>
      </c>
      <c r="D13" s="21">
        <v>19537</v>
      </c>
      <c r="E13" s="9">
        <v>100</v>
      </c>
      <c r="F13" s="24">
        <v>195370</v>
      </c>
      <c r="G13" s="23">
        <v>14509.024475524477</v>
      </c>
    </row>
    <row r="14" spans="2:10" ht="15.6" x14ac:dyDescent="0.3">
      <c r="B14" s="4" t="s">
        <v>13</v>
      </c>
      <c r="C14" s="4">
        <v>11</v>
      </c>
      <c r="D14" s="21">
        <v>11722</v>
      </c>
      <c r="E14" s="9">
        <v>121</v>
      </c>
      <c r="F14" s="24">
        <v>128942</v>
      </c>
      <c r="G14" s="23">
        <v>14468.03146853147</v>
      </c>
    </row>
    <row r="15" spans="2:10" ht="15.6" x14ac:dyDescent="0.3">
      <c r="B15" s="4" t="s">
        <v>14</v>
      </c>
      <c r="C15" s="4">
        <v>12</v>
      </c>
      <c r="D15" s="21">
        <v>15629</v>
      </c>
      <c r="E15" s="9">
        <v>144</v>
      </c>
      <c r="F15" s="24">
        <v>187548</v>
      </c>
      <c r="G15" s="23">
        <v>14427.038461538463</v>
      </c>
    </row>
    <row r="16" spans="2:10" ht="15.6" x14ac:dyDescent="0.3">
      <c r="B16" s="12" t="s">
        <v>20</v>
      </c>
      <c r="C16" s="13">
        <f>SUM(C4:C15)</f>
        <v>78</v>
      </c>
      <c r="D16" s="22">
        <f>SUM(D4:D15)</f>
        <v>175830</v>
      </c>
      <c r="E16" s="14">
        <f>SUM(E4:E15)</f>
        <v>650</v>
      </c>
      <c r="F16" s="15">
        <f>SUM(F4:F15)</f>
        <v>1137033</v>
      </c>
      <c r="G16" s="16"/>
    </row>
    <row r="17" spans="2:7" ht="15.6" x14ac:dyDescent="0.3">
      <c r="B17" s="7" t="s">
        <v>21</v>
      </c>
      <c r="C17" s="7">
        <f>COUNT(C4:C15)</f>
        <v>12</v>
      </c>
      <c r="D17" s="17"/>
      <c r="E17" s="18"/>
      <c r="F17" s="18"/>
      <c r="G17" s="17"/>
    </row>
    <row r="18" spans="2:7" ht="15.6" x14ac:dyDescent="0.3">
      <c r="D18" s="129"/>
    </row>
    <row r="19" spans="2:7" ht="15.6" x14ac:dyDescent="0.3">
      <c r="B19" s="139" t="s">
        <v>28</v>
      </c>
      <c r="C19" s="140"/>
      <c r="D19" s="140"/>
    </row>
    <row r="20" spans="2:7" ht="15.6" x14ac:dyDescent="0.3">
      <c r="B20" s="1" t="s">
        <v>0</v>
      </c>
      <c r="C20" s="1" t="s">
        <v>15</v>
      </c>
      <c r="D20" s="2" t="s">
        <v>27</v>
      </c>
    </row>
    <row r="21" spans="2:7" ht="15.6" x14ac:dyDescent="0.3">
      <c r="B21" s="4" t="s">
        <v>3</v>
      </c>
      <c r="C21" s="4">
        <v>13</v>
      </c>
      <c r="D21" s="46">
        <v>14386</v>
      </c>
    </row>
    <row r="22" spans="2:7" ht="15.6" x14ac:dyDescent="0.3">
      <c r="B22" s="4" t="s">
        <v>4</v>
      </c>
      <c r="C22" s="4">
        <v>14</v>
      </c>
      <c r="D22" s="46">
        <v>14345</v>
      </c>
    </row>
    <row r="23" spans="2:7" ht="15.6" x14ac:dyDescent="0.3">
      <c r="B23" s="4" t="s">
        <v>5</v>
      </c>
      <c r="C23" s="4">
        <v>15</v>
      </c>
      <c r="D23" s="46">
        <v>14304</v>
      </c>
      <c r="G23" s="25"/>
    </row>
    <row r="24" spans="2:7" ht="15.6" x14ac:dyDescent="0.3">
      <c r="B24" s="4" t="s">
        <v>6</v>
      </c>
      <c r="C24" s="4">
        <v>16</v>
      </c>
      <c r="D24" s="46">
        <v>14263</v>
      </c>
    </row>
    <row r="25" spans="2:7" ht="15.6" x14ac:dyDescent="0.3">
      <c r="B25" s="4" t="s">
        <v>7</v>
      </c>
      <c r="C25" s="4">
        <v>17</v>
      </c>
      <c r="D25" s="46">
        <v>14222</v>
      </c>
    </row>
    <row r="26" spans="2:7" ht="15.6" x14ac:dyDescent="0.3">
      <c r="B26" s="4" t="s">
        <v>8</v>
      </c>
      <c r="C26" s="4">
        <v>18</v>
      </c>
      <c r="D26" s="46">
        <v>14181</v>
      </c>
    </row>
    <row r="27" spans="2:7" ht="15.6" x14ac:dyDescent="0.3">
      <c r="B27" s="4" t="s">
        <v>9</v>
      </c>
      <c r="C27" s="4">
        <v>19</v>
      </c>
      <c r="D27" s="46">
        <v>14140</v>
      </c>
    </row>
    <row r="28" spans="2:7" ht="15.6" x14ac:dyDescent="0.3">
      <c r="B28" s="4" t="s">
        <v>10</v>
      </c>
      <c r="C28" s="4">
        <v>20</v>
      </c>
      <c r="D28" s="46">
        <v>14099</v>
      </c>
    </row>
    <row r="29" spans="2:7" ht="15.6" x14ac:dyDescent="0.3">
      <c r="B29" s="4" t="s">
        <v>11</v>
      </c>
      <c r="C29" s="4">
        <v>21</v>
      </c>
      <c r="D29" s="46">
        <v>14058</v>
      </c>
    </row>
    <row r="30" spans="2:7" ht="15.6" x14ac:dyDescent="0.3">
      <c r="B30" s="4" t="s">
        <v>12</v>
      </c>
      <c r="C30" s="4">
        <v>22</v>
      </c>
      <c r="D30" s="46">
        <v>14017</v>
      </c>
    </row>
    <row r="31" spans="2:7" ht="15.6" x14ac:dyDescent="0.3">
      <c r="B31" s="4" t="s">
        <v>13</v>
      </c>
      <c r="C31" s="4">
        <v>23</v>
      </c>
      <c r="D31" s="46">
        <v>13976</v>
      </c>
    </row>
    <row r="32" spans="2:7" ht="15.6" x14ac:dyDescent="0.3">
      <c r="B32" s="4" t="s">
        <v>14</v>
      </c>
      <c r="C32" s="4">
        <v>24</v>
      </c>
      <c r="D32" s="46">
        <v>13935</v>
      </c>
    </row>
    <row r="33" spans="2:7" ht="15.6" x14ac:dyDescent="0.3">
      <c r="B33" s="142" t="s">
        <v>20</v>
      </c>
      <c r="C33" s="142"/>
      <c r="D33" s="136">
        <v>169926</v>
      </c>
    </row>
    <row r="35" spans="2:7" x14ac:dyDescent="0.3">
      <c r="B35" s="121"/>
      <c r="C35" s="121"/>
      <c r="D35" s="121"/>
      <c r="E35" s="121"/>
      <c r="F35" s="121"/>
      <c r="G35" s="121"/>
    </row>
    <row r="36" spans="2:7" x14ac:dyDescent="0.3">
      <c r="B36" s="113"/>
      <c r="C36" s="113"/>
      <c r="D36" s="113"/>
      <c r="E36" s="113"/>
      <c r="F36" s="115"/>
      <c r="G36" s="114"/>
    </row>
    <row r="37" spans="2:7" x14ac:dyDescent="0.3">
      <c r="B37" s="119"/>
      <c r="C37" s="119"/>
      <c r="D37" s="119"/>
      <c r="E37" s="119"/>
      <c r="F37" s="119"/>
      <c r="G37" s="119"/>
    </row>
    <row r="38" spans="2:7" x14ac:dyDescent="0.3">
      <c r="B38" s="117"/>
      <c r="C38" s="117"/>
      <c r="D38" s="117"/>
      <c r="E38" s="117"/>
      <c r="F38" s="117"/>
      <c r="G38" s="117"/>
    </row>
    <row r="39" spans="2:7" x14ac:dyDescent="0.3">
      <c r="B39" s="117"/>
      <c r="C39" s="117"/>
      <c r="D39" s="117"/>
      <c r="E39" s="117"/>
      <c r="F39" s="117"/>
      <c r="G39" s="117"/>
    </row>
    <row r="40" spans="2:7" x14ac:dyDescent="0.3">
      <c r="B40" s="117"/>
      <c r="C40" s="117"/>
      <c r="D40" s="117"/>
      <c r="E40" s="117"/>
      <c r="F40" s="117"/>
      <c r="G40" s="117"/>
    </row>
    <row r="41" spans="2:7" x14ac:dyDescent="0.3">
      <c r="B41" s="117"/>
      <c r="C41" s="117"/>
      <c r="D41" s="117"/>
      <c r="E41" s="117"/>
      <c r="F41" s="117"/>
      <c r="G41" s="117"/>
    </row>
    <row r="42" spans="2:7" x14ac:dyDescent="0.3">
      <c r="B42" s="117"/>
      <c r="C42" s="117"/>
      <c r="D42" s="117"/>
      <c r="E42" s="117"/>
      <c r="F42" s="117"/>
      <c r="G42" s="117"/>
    </row>
    <row r="43" spans="2:7" x14ac:dyDescent="0.3">
      <c r="B43" s="117"/>
      <c r="C43" s="117"/>
      <c r="D43" s="117"/>
      <c r="E43" s="117"/>
      <c r="F43" s="117"/>
      <c r="G43" s="117"/>
    </row>
    <row r="44" spans="2:7" x14ac:dyDescent="0.3">
      <c r="B44" s="117"/>
      <c r="C44" s="117"/>
      <c r="D44" s="117"/>
      <c r="E44" s="117"/>
      <c r="F44" s="117"/>
      <c r="G44" s="117"/>
    </row>
    <row r="45" spans="2:7" x14ac:dyDescent="0.3">
      <c r="B45" s="117"/>
      <c r="C45" s="117"/>
      <c r="D45" s="117"/>
      <c r="E45" s="117"/>
      <c r="F45" s="117"/>
      <c r="G45" s="117"/>
    </row>
    <row r="46" spans="2:7" x14ac:dyDescent="0.3">
      <c r="B46" s="117"/>
      <c r="C46" s="117"/>
      <c r="D46" s="117"/>
      <c r="E46" s="117"/>
      <c r="F46" s="117"/>
      <c r="G46" s="117"/>
    </row>
    <row r="47" spans="2:7" x14ac:dyDescent="0.3">
      <c r="B47" s="117"/>
      <c r="C47" s="117"/>
      <c r="D47" s="117"/>
      <c r="E47" s="117"/>
      <c r="F47" s="117"/>
      <c r="G47" s="117"/>
    </row>
    <row r="48" spans="2:7" x14ac:dyDescent="0.3">
      <c r="B48" s="117"/>
      <c r="C48" s="117"/>
      <c r="D48" s="117"/>
      <c r="E48" s="117"/>
      <c r="F48" s="117"/>
      <c r="G48" s="117"/>
    </row>
    <row r="49" spans="2:7" x14ac:dyDescent="0.3">
      <c r="B49" s="117"/>
      <c r="C49" s="117"/>
      <c r="D49" s="117"/>
      <c r="E49" s="117"/>
      <c r="F49" s="117"/>
      <c r="G49" s="117"/>
    </row>
    <row r="50" spans="2:7" x14ac:dyDescent="0.3">
      <c r="B50" s="117"/>
      <c r="C50" s="117"/>
      <c r="D50" s="117"/>
      <c r="E50" s="117"/>
      <c r="F50" s="117"/>
      <c r="G50" s="117"/>
    </row>
    <row r="51" spans="2:7" x14ac:dyDescent="0.3">
      <c r="B51" s="118"/>
      <c r="C51" s="118"/>
      <c r="D51" s="117"/>
      <c r="E51" s="117"/>
      <c r="F51" s="117"/>
      <c r="G51" s="117"/>
    </row>
    <row r="52" spans="2:7" x14ac:dyDescent="0.3">
      <c r="B52" s="117"/>
      <c r="C52" s="117"/>
      <c r="D52" s="117"/>
      <c r="E52" s="117"/>
      <c r="F52" s="117"/>
      <c r="G52" s="117"/>
    </row>
    <row r="53" spans="2:7" x14ac:dyDescent="0.3">
      <c r="B53" s="116"/>
      <c r="C53" s="116"/>
      <c r="D53" s="116"/>
      <c r="E53" s="116"/>
      <c r="F53" s="116"/>
      <c r="G53" s="116"/>
    </row>
    <row r="54" spans="2:7" x14ac:dyDescent="0.3">
      <c r="B54" s="116"/>
      <c r="C54" s="122"/>
      <c r="D54" s="122"/>
      <c r="E54" s="116"/>
      <c r="F54" s="116"/>
      <c r="G54" s="116"/>
    </row>
    <row r="55" spans="2:7" x14ac:dyDescent="0.3">
      <c r="B55" s="116"/>
      <c r="C55" s="123"/>
      <c r="D55" s="124"/>
      <c r="E55" s="116"/>
      <c r="F55" s="116"/>
      <c r="G55" s="116"/>
    </row>
    <row r="56" spans="2:7" x14ac:dyDescent="0.3">
      <c r="B56" s="116"/>
      <c r="C56" s="123"/>
      <c r="D56" s="125"/>
      <c r="E56" s="116"/>
      <c r="F56" s="116"/>
      <c r="G56" s="116"/>
    </row>
    <row r="57" spans="2:7" x14ac:dyDescent="0.3">
      <c r="B57" s="116"/>
      <c r="C57" s="123"/>
      <c r="D57" s="126"/>
      <c r="E57" s="116"/>
      <c r="F57" s="116"/>
      <c r="G57" s="116"/>
    </row>
    <row r="58" spans="2:7" x14ac:dyDescent="0.3">
      <c r="B58" s="116"/>
      <c r="C58" s="116"/>
      <c r="D58" s="116"/>
      <c r="E58" s="116"/>
      <c r="F58" s="116"/>
      <c r="G58" s="116"/>
    </row>
  </sheetData>
  <mergeCells count="4">
    <mergeCell ref="B19:D19"/>
    <mergeCell ref="B2:D2"/>
    <mergeCell ref="I3:J3"/>
    <mergeCell ref="B33:C33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80F47-30C1-476A-A924-E8497D817DF4}">
  <sheetPr codeName="Sheet3"/>
  <dimension ref="A1:O12"/>
  <sheetViews>
    <sheetView zoomScale="90" zoomScaleNormal="90" workbookViewId="0">
      <selection activeCell="Q15" sqref="Q15"/>
    </sheetView>
  </sheetViews>
  <sheetFormatPr defaultRowHeight="15.6" x14ac:dyDescent="0.3"/>
  <cols>
    <col min="1" max="1" width="5.5546875" style="27" customWidth="1"/>
    <col min="2" max="2" width="31.88671875" style="27" customWidth="1"/>
    <col min="3" max="3" width="6.88671875" style="27" customWidth="1"/>
    <col min="4" max="4" width="2.44140625" style="27" customWidth="1"/>
    <col min="5" max="5" width="7.109375" style="27" customWidth="1"/>
    <col min="6" max="6" width="2.5546875" style="27" customWidth="1"/>
    <col min="7" max="7" width="3" style="27" customWidth="1"/>
    <col min="8" max="8" width="6.88671875" style="27" customWidth="1"/>
    <col min="9" max="9" width="1.88671875" style="27" bestFit="1" customWidth="1"/>
    <col min="10" max="10" width="2" style="27" customWidth="1"/>
    <col min="11" max="11" width="19.44140625" style="27" customWidth="1"/>
    <col min="12" max="12" width="6.5546875" style="27" customWidth="1"/>
    <col min="13" max="13" width="14.5546875" style="27" customWidth="1"/>
    <col min="14" max="14" width="7" style="27" bestFit="1" customWidth="1"/>
    <col min="15" max="15" width="6.88671875" style="27" customWidth="1"/>
    <col min="16" max="16384" width="8.88671875" style="27"/>
  </cols>
  <sheetData>
    <row r="1" spans="1:15" x14ac:dyDescent="0.3">
      <c r="B1" s="157" t="s">
        <v>59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5" x14ac:dyDescent="0.3">
      <c r="A2" s="55"/>
      <c r="B2" s="71" t="s">
        <v>127</v>
      </c>
      <c r="C2" s="69">
        <v>15000</v>
      </c>
      <c r="D2" s="72" t="s">
        <v>41</v>
      </c>
      <c r="E2" s="72">
        <v>0</v>
      </c>
      <c r="F2" s="72" t="s">
        <v>42</v>
      </c>
      <c r="G2" s="73" t="s">
        <v>62</v>
      </c>
      <c r="H2" s="72">
        <v>15000</v>
      </c>
      <c r="I2" s="79" t="s">
        <v>63</v>
      </c>
      <c r="J2" s="72" t="s">
        <v>42</v>
      </c>
      <c r="K2" s="70">
        <v>721000000</v>
      </c>
      <c r="L2" s="72" t="s">
        <v>44</v>
      </c>
      <c r="M2" s="73" t="s">
        <v>55</v>
      </c>
      <c r="N2" s="72">
        <v>15000</v>
      </c>
      <c r="O2" s="60"/>
    </row>
    <row r="3" spans="1:15" x14ac:dyDescent="0.3">
      <c r="A3" s="55"/>
      <c r="B3" s="71" t="s">
        <v>128</v>
      </c>
      <c r="C3" s="74">
        <v>15000</v>
      </c>
      <c r="D3" s="72" t="s">
        <v>41</v>
      </c>
      <c r="E3" s="72">
        <v>1500</v>
      </c>
      <c r="F3" s="72" t="s">
        <v>42</v>
      </c>
      <c r="G3" s="73" t="s">
        <v>62</v>
      </c>
      <c r="H3" s="72">
        <v>13500</v>
      </c>
      <c r="I3" s="79" t="s">
        <v>63</v>
      </c>
      <c r="J3" s="81" t="s">
        <v>42</v>
      </c>
      <c r="K3" s="76">
        <v>649900000</v>
      </c>
      <c r="L3" s="72" t="s">
        <v>44</v>
      </c>
      <c r="M3" s="73" t="s">
        <v>54</v>
      </c>
      <c r="N3" s="82">
        <v>13500</v>
      </c>
    </row>
    <row r="4" spans="1:15" x14ac:dyDescent="0.3">
      <c r="A4" s="55"/>
      <c r="B4" s="71" t="s">
        <v>129</v>
      </c>
      <c r="C4" s="74">
        <v>15000</v>
      </c>
      <c r="D4" s="72" t="s">
        <v>41</v>
      </c>
      <c r="E4" s="72">
        <v>3000</v>
      </c>
      <c r="F4" s="72" t="s">
        <v>42</v>
      </c>
      <c r="G4" s="73" t="s">
        <v>62</v>
      </c>
      <c r="H4" s="72">
        <v>12000</v>
      </c>
      <c r="I4" s="79" t="s">
        <v>63</v>
      </c>
      <c r="J4" s="81" t="s">
        <v>42</v>
      </c>
      <c r="K4" s="76">
        <v>578800000</v>
      </c>
      <c r="L4" s="72" t="s">
        <v>44</v>
      </c>
      <c r="M4" s="73" t="s">
        <v>53</v>
      </c>
      <c r="N4" s="82">
        <v>12000</v>
      </c>
    </row>
    <row r="5" spans="1:15" x14ac:dyDescent="0.3">
      <c r="A5" s="55"/>
      <c r="B5" s="71" t="s">
        <v>130</v>
      </c>
      <c r="C5" s="74">
        <v>15000</v>
      </c>
      <c r="D5" s="72" t="s">
        <v>41</v>
      </c>
      <c r="E5" s="72">
        <v>4500</v>
      </c>
      <c r="F5" s="72" t="s">
        <v>42</v>
      </c>
      <c r="G5" s="73" t="s">
        <v>62</v>
      </c>
      <c r="H5" s="72">
        <v>10500</v>
      </c>
      <c r="I5" s="79" t="s">
        <v>63</v>
      </c>
      <c r="J5" s="81" t="s">
        <v>42</v>
      </c>
      <c r="K5" s="76">
        <v>507700000</v>
      </c>
      <c r="L5" s="72" t="s">
        <v>44</v>
      </c>
      <c r="M5" s="73" t="s">
        <v>52</v>
      </c>
      <c r="N5" s="82">
        <v>10500</v>
      </c>
    </row>
    <row r="6" spans="1:15" x14ac:dyDescent="0.3">
      <c r="A6" s="55"/>
      <c r="B6" s="71" t="s">
        <v>131</v>
      </c>
      <c r="C6" s="74">
        <v>15000</v>
      </c>
      <c r="D6" s="72" t="s">
        <v>41</v>
      </c>
      <c r="E6" s="72">
        <v>6000</v>
      </c>
      <c r="F6" s="72" t="s">
        <v>42</v>
      </c>
      <c r="G6" s="73" t="s">
        <v>62</v>
      </c>
      <c r="H6" s="72">
        <v>9000</v>
      </c>
      <c r="I6" s="79" t="s">
        <v>63</v>
      </c>
      <c r="J6" s="81" t="s">
        <v>42</v>
      </c>
      <c r="K6" s="76">
        <v>436600000</v>
      </c>
      <c r="L6" s="72" t="s">
        <v>44</v>
      </c>
      <c r="M6" s="73" t="s">
        <v>51</v>
      </c>
      <c r="N6" s="82">
        <v>9000</v>
      </c>
    </row>
    <row r="7" spans="1:15" x14ac:dyDescent="0.3">
      <c r="A7" s="55"/>
      <c r="B7" s="71" t="s">
        <v>132</v>
      </c>
      <c r="C7" s="74">
        <v>15000</v>
      </c>
      <c r="D7" s="72" t="s">
        <v>41</v>
      </c>
      <c r="E7" s="72">
        <v>7500</v>
      </c>
      <c r="F7" s="72" t="s">
        <v>42</v>
      </c>
      <c r="G7" s="73" t="s">
        <v>62</v>
      </c>
      <c r="H7" s="72">
        <v>7500</v>
      </c>
      <c r="I7" s="79" t="s">
        <v>63</v>
      </c>
      <c r="J7" s="81" t="s">
        <v>42</v>
      </c>
      <c r="K7" s="76">
        <v>365500000</v>
      </c>
      <c r="L7" s="72" t="s">
        <v>44</v>
      </c>
      <c r="M7" s="73" t="s">
        <v>50</v>
      </c>
      <c r="N7" s="82">
        <v>7500</v>
      </c>
    </row>
    <row r="8" spans="1:15" x14ac:dyDescent="0.3">
      <c r="A8" s="55"/>
      <c r="B8" s="71" t="s">
        <v>133</v>
      </c>
      <c r="C8" s="74">
        <v>15000</v>
      </c>
      <c r="D8" s="72" t="s">
        <v>41</v>
      </c>
      <c r="E8" s="72">
        <v>9000</v>
      </c>
      <c r="F8" s="72" t="s">
        <v>42</v>
      </c>
      <c r="G8" s="73" t="s">
        <v>62</v>
      </c>
      <c r="H8" s="72">
        <v>6000</v>
      </c>
      <c r="I8" s="79" t="s">
        <v>63</v>
      </c>
      <c r="J8" s="81" t="s">
        <v>42</v>
      </c>
      <c r="K8" s="76">
        <v>294400000</v>
      </c>
      <c r="L8" s="72" t="s">
        <v>44</v>
      </c>
      <c r="M8" s="73" t="s">
        <v>45</v>
      </c>
      <c r="N8" s="82">
        <v>6000</v>
      </c>
    </row>
    <row r="9" spans="1:15" x14ac:dyDescent="0.3">
      <c r="A9" s="55"/>
      <c r="B9" s="71" t="s">
        <v>134</v>
      </c>
      <c r="C9" s="74">
        <v>15000</v>
      </c>
      <c r="D9" s="72" t="s">
        <v>41</v>
      </c>
      <c r="E9" s="72">
        <v>10500</v>
      </c>
      <c r="F9" s="72" t="s">
        <v>42</v>
      </c>
      <c r="G9" s="73" t="s">
        <v>62</v>
      </c>
      <c r="H9" s="72">
        <v>4500</v>
      </c>
      <c r="I9" s="79" t="s">
        <v>63</v>
      </c>
      <c r="J9" s="81" t="s">
        <v>42</v>
      </c>
      <c r="K9" s="76">
        <v>223300000</v>
      </c>
      <c r="L9" s="72" t="s">
        <v>44</v>
      </c>
      <c r="M9" s="73" t="s">
        <v>46</v>
      </c>
      <c r="N9" s="82">
        <v>4500</v>
      </c>
    </row>
    <row r="10" spans="1:15" x14ac:dyDescent="0.3">
      <c r="A10" s="55"/>
      <c r="B10" s="71" t="s">
        <v>135</v>
      </c>
      <c r="C10" s="74">
        <v>15000</v>
      </c>
      <c r="D10" s="72" t="s">
        <v>41</v>
      </c>
      <c r="E10" s="72">
        <v>12000</v>
      </c>
      <c r="F10" s="72" t="s">
        <v>42</v>
      </c>
      <c r="G10" s="73" t="s">
        <v>62</v>
      </c>
      <c r="H10" s="72">
        <v>3000</v>
      </c>
      <c r="I10" s="79" t="s">
        <v>63</v>
      </c>
      <c r="J10" s="81" t="s">
        <v>42</v>
      </c>
      <c r="K10" s="76">
        <v>152200000</v>
      </c>
      <c r="L10" s="72" t="s">
        <v>44</v>
      </c>
      <c r="M10" s="73" t="s">
        <v>47</v>
      </c>
      <c r="N10" s="82">
        <v>3000</v>
      </c>
    </row>
    <row r="11" spans="1:15" x14ac:dyDescent="0.3">
      <c r="A11" s="55"/>
      <c r="B11" s="71" t="s">
        <v>136</v>
      </c>
      <c r="C11" s="74">
        <v>15000</v>
      </c>
      <c r="D11" s="72" t="s">
        <v>41</v>
      </c>
      <c r="E11" s="72">
        <v>13500</v>
      </c>
      <c r="F11" s="72" t="s">
        <v>42</v>
      </c>
      <c r="G11" s="73" t="s">
        <v>62</v>
      </c>
      <c r="H11" s="72">
        <v>1500</v>
      </c>
      <c r="I11" s="79" t="s">
        <v>63</v>
      </c>
      <c r="J11" s="81" t="s">
        <v>42</v>
      </c>
      <c r="K11" s="76">
        <v>81100000</v>
      </c>
      <c r="L11" s="72" t="s">
        <v>44</v>
      </c>
      <c r="M11" s="73" t="s">
        <v>48</v>
      </c>
      <c r="N11" s="82">
        <v>1500</v>
      </c>
    </row>
    <row r="12" spans="1:15" x14ac:dyDescent="0.3">
      <c r="A12" s="66"/>
      <c r="B12" s="71" t="s">
        <v>137</v>
      </c>
      <c r="C12" s="74">
        <v>15000</v>
      </c>
      <c r="D12" s="72" t="s">
        <v>41</v>
      </c>
      <c r="E12" s="74">
        <v>15000</v>
      </c>
      <c r="F12" s="72" t="s">
        <v>42</v>
      </c>
      <c r="G12" s="73" t="s">
        <v>62</v>
      </c>
      <c r="H12" s="72">
        <v>0</v>
      </c>
      <c r="I12" s="79" t="s">
        <v>63</v>
      </c>
      <c r="J12" s="81" t="s">
        <v>42</v>
      </c>
      <c r="K12" s="131"/>
      <c r="L12" s="72" t="s">
        <v>44</v>
      </c>
      <c r="M12" s="73" t="s">
        <v>49</v>
      </c>
      <c r="N12" s="92">
        <v>0</v>
      </c>
    </row>
  </sheetData>
  <mergeCells count="1">
    <mergeCell ref="B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71048-F426-4558-9BF0-2758DB76BA29}">
  <sheetPr codeName="Sheet4"/>
  <dimension ref="A1:U62"/>
  <sheetViews>
    <sheetView zoomScale="90" zoomScaleNormal="90" workbookViewId="0">
      <selection activeCell="G4" sqref="G1:H1048576"/>
    </sheetView>
  </sheetViews>
  <sheetFormatPr defaultRowHeight="15.6" x14ac:dyDescent="0.3"/>
  <cols>
    <col min="1" max="1" width="7.6640625" style="27" customWidth="1"/>
    <col min="2" max="3" width="9" style="27" customWidth="1"/>
    <col min="4" max="4" width="14.109375" style="27" customWidth="1"/>
    <col min="5" max="5" width="20.6640625" style="27" customWidth="1"/>
    <col min="6" max="6" width="23.88671875" style="27" bestFit="1" customWidth="1"/>
    <col min="7" max="7" width="7.44140625" style="27" customWidth="1"/>
    <col min="8" max="8" width="2.33203125" style="27" customWidth="1"/>
    <col min="9" max="9" width="3.77734375" style="27" customWidth="1"/>
    <col min="10" max="10" width="7.77734375" style="27" customWidth="1"/>
    <col min="11" max="11" width="3.44140625" style="27" customWidth="1"/>
    <col min="12" max="12" width="5.21875" style="27" customWidth="1"/>
    <col min="13" max="13" width="4.6640625" style="27" customWidth="1"/>
    <col min="14" max="14" width="3.77734375" style="27" customWidth="1"/>
    <col min="15" max="15" width="6.5546875" style="27" customWidth="1"/>
    <col min="16" max="16" width="4.6640625" style="27" customWidth="1"/>
    <col min="17" max="18" width="7.109375" style="27" customWidth="1"/>
    <col min="19" max="19" width="2.33203125" style="27" customWidth="1"/>
    <col min="20" max="20" width="12.21875" style="27" customWidth="1"/>
    <col min="21" max="21" width="6.88671875" style="27" customWidth="1"/>
    <col min="22" max="16384" width="8.88671875" style="27"/>
  </cols>
  <sheetData>
    <row r="1" spans="1:21" x14ac:dyDescent="0.3">
      <c r="A1" s="55"/>
      <c r="B1" s="143" t="s">
        <v>61</v>
      </c>
      <c r="C1" s="143"/>
      <c r="D1" s="143"/>
      <c r="E1" s="143"/>
      <c r="F1" s="143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</row>
    <row r="2" spans="1:21" x14ac:dyDescent="0.3">
      <c r="A2" s="55"/>
      <c r="B2" s="157" t="s">
        <v>56</v>
      </c>
      <c r="C2" s="157" t="s">
        <v>43</v>
      </c>
      <c r="D2" s="165" t="s">
        <v>57</v>
      </c>
      <c r="E2" s="157" t="s">
        <v>60</v>
      </c>
      <c r="F2" s="157" t="s">
        <v>58</v>
      </c>
      <c r="G2" s="57"/>
      <c r="H2" s="56"/>
      <c r="I2" s="58"/>
      <c r="J2" s="56"/>
      <c r="K2" s="56"/>
      <c r="L2" s="56"/>
      <c r="M2" s="59"/>
      <c r="N2" s="56"/>
      <c r="O2" s="56"/>
      <c r="P2" s="56"/>
      <c r="Q2" s="56"/>
      <c r="R2" s="56"/>
      <c r="S2" s="56"/>
      <c r="T2" s="56"/>
      <c r="U2" s="60"/>
    </row>
    <row r="3" spans="1:21" x14ac:dyDescent="0.3">
      <c r="A3" s="55"/>
      <c r="B3" s="157"/>
      <c r="C3" s="157"/>
      <c r="D3" s="166"/>
      <c r="E3" s="157"/>
      <c r="F3" s="157"/>
      <c r="G3" s="57"/>
      <c r="H3" s="56"/>
      <c r="I3" s="58"/>
      <c r="J3" s="56"/>
      <c r="K3" s="62"/>
      <c r="L3" s="56"/>
      <c r="M3" s="63"/>
      <c r="N3" s="56"/>
      <c r="O3" s="64"/>
      <c r="P3" s="56"/>
      <c r="Q3" s="56"/>
      <c r="R3" s="65"/>
      <c r="S3" s="56"/>
      <c r="T3" s="65"/>
    </row>
    <row r="4" spans="1:21" x14ac:dyDescent="0.3">
      <c r="A4" s="55"/>
      <c r="B4" s="133">
        <v>0</v>
      </c>
      <c r="C4" s="133">
        <v>15000</v>
      </c>
      <c r="D4" s="156">
        <v>721808960</v>
      </c>
      <c r="E4" s="135">
        <v>649900000</v>
      </c>
      <c r="F4" s="135">
        <v>1371708960</v>
      </c>
      <c r="G4" s="57"/>
      <c r="H4" s="56"/>
      <c r="I4" s="58"/>
      <c r="J4" s="56"/>
      <c r="K4" s="62"/>
      <c r="L4" s="56"/>
      <c r="M4" s="63"/>
      <c r="N4" s="56"/>
      <c r="O4" s="64"/>
      <c r="P4" s="56"/>
      <c r="Q4" s="56"/>
      <c r="R4" s="65"/>
      <c r="S4" s="56"/>
      <c r="T4" s="65"/>
    </row>
    <row r="5" spans="1:21" x14ac:dyDescent="0.3">
      <c r="A5" s="55"/>
      <c r="B5" s="133"/>
      <c r="C5" s="133"/>
      <c r="D5" s="75"/>
      <c r="E5" s="76"/>
      <c r="F5" s="77"/>
      <c r="G5" s="57"/>
      <c r="H5" s="56"/>
      <c r="I5" s="58"/>
      <c r="J5" s="61"/>
      <c r="K5" s="56"/>
      <c r="L5" s="56"/>
      <c r="M5" s="63"/>
      <c r="N5" s="56"/>
      <c r="O5" s="64"/>
      <c r="P5" s="56"/>
      <c r="Q5" s="56"/>
      <c r="R5" s="65"/>
      <c r="S5" s="56"/>
      <c r="T5" s="65"/>
    </row>
    <row r="6" spans="1:21" ht="15.6" customHeight="1" x14ac:dyDescent="0.3">
      <c r="A6" s="55"/>
      <c r="B6" s="133">
        <v>1500</v>
      </c>
      <c r="C6" s="133">
        <v>13500</v>
      </c>
      <c r="D6" s="83">
        <v>650708960</v>
      </c>
      <c r="E6" s="70">
        <v>649900000</v>
      </c>
      <c r="F6" s="44">
        <v>1300608960</v>
      </c>
      <c r="G6" s="57"/>
      <c r="H6" s="56"/>
      <c r="I6" s="58"/>
      <c r="J6" s="56"/>
      <c r="K6" s="56"/>
      <c r="L6" s="56"/>
      <c r="M6" s="63"/>
      <c r="N6" s="56"/>
      <c r="O6" s="64"/>
      <c r="P6" s="56"/>
      <c r="Q6" s="56"/>
      <c r="R6" s="65"/>
      <c r="S6" s="56"/>
      <c r="T6" s="65"/>
    </row>
    <row r="7" spans="1:21" x14ac:dyDescent="0.3">
      <c r="A7" s="55"/>
      <c r="B7" s="133">
        <v>1500</v>
      </c>
      <c r="C7" s="133">
        <v>15000</v>
      </c>
      <c r="D7" s="83">
        <v>722993960</v>
      </c>
      <c r="E7" s="70">
        <v>578800000</v>
      </c>
      <c r="F7" s="44">
        <v>1301793960</v>
      </c>
      <c r="G7" s="57"/>
      <c r="H7" s="56"/>
      <c r="I7" s="58"/>
      <c r="J7" s="56"/>
      <c r="K7" s="56"/>
      <c r="L7" s="56"/>
      <c r="M7" s="63"/>
      <c r="N7" s="56"/>
      <c r="O7" s="64"/>
      <c r="P7" s="56"/>
      <c r="Q7" s="56"/>
      <c r="R7" s="65"/>
      <c r="S7" s="56"/>
      <c r="T7" s="65"/>
    </row>
    <row r="8" spans="1:21" ht="15.6" customHeight="1" x14ac:dyDescent="0.3">
      <c r="A8" s="55"/>
      <c r="B8" s="133">
        <v>3000</v>
      </c>
      <c r="C8" s="133">
        <v>12000</v>
      </c>
      <c r="D8" s="78">
        <v>579608960</v>
      </c>
      <c r="E8" s="70">
        <v>649900000</v>
      </c>
      <c r="F8" s="44">
        <v>1229508960</v>
      </c>
      <c r="G8" s="57"/>
      <c r="H8" s="56"/>
      <c r="I8" s="58"/>
      <c r="J8" s="56"/>
      <c r="K8" s="56"/>
      <c r="L8" s="56"/>
      <c r="M8" s="63"/>
      <c r="N8" s="56"/>
      <c r="O8" s="64"/>
      <c r="P8" s="56"/>
      <c r="Q8" s="56"/>
      <c r="R8" s="65"/>
      <c r="S8" s="56"/>
      <c r="T8" s="65"/>
    </row>
    <row r="9" spans="1:21" x14ac:dyDescent="0.3">
      <c r="A9" s="55"/>
      <c r="B9" s="133">
        <v>3000</v>
      </c>
      <c r="C9" s="133">
        <v>13500</v>
      </c>
      <c r="D9" s="83">
        <v>651893960</v>
      </c>
      <c r="E9" s="70">
        <v>578800000</v>
      </c>
      <c r="F9" s="44">
        <v>1230693960</v>
      </c>
      <c r="G9" s="57"/>
      <c r="H9" s="56"/>
      <c r="I9" s="58"/>
      <c r="J9" s="56"/>
      <c r="K9" s="56"/>
      <c r="L9" s="56"/>
      <c r="M9" s="63"/>
      <c r="N9" s="56"/>
      <c r="O9" s="64"/>
      <c r="P9" s="56"/>
      <c r="Q9" s="56"/>
      <c r="R9" s="65"/>
      <c r="S9" s="56"/>
      <c r="T9" s="65"/>
    </row>
    <row r="10" spans="1:21" x14ac:dyDescent="0.3">
      <c r="A10" s="55"/>
      <c r="B10" s="133">
        <v>3000</v>
      </c>
      <c r="C10" s="133">
        <v>15000</v>
      </c>
      <c r="D10" s="83">
        <v>724178960</v>
      </c>
      <c r="E10" s="70">
        <v>507700000</v>
      </c>
      <c r="F10" s="44">
        <v>1231878960</v>
      </c>
      <c r="G10" s="57"/>
      <c r="H10" s="56"/>
      <c r="I10" s="58"/>
      <c r="J10" s="56"/>
      <c r="K10" s="56"/>
      <c r="L10" s="56"/>
      <c r="M10" s="63"/>
      <c r="N10" s="56"/>
      <c r="O10" s="64"/>
      <c r="P10" s="56"/>
      <c r="Q10" s="56"/>
      <c r="R10" s="65"/>
      <c r="S10" s="56"/>
      <c r="T10" s="65"/>
    </row>
    <row r="11" spans="1:21" ht="15.6" customHeight="1" x14ac:dyDescent="0.3">
      <c r="A11" s="55"/>
      <c r="B11" s="133">
        <v>4500</v>
      </c>
      <c r="C11" s="133">
        <v>10500</v>
      </c>
      <c r="D11" s="83">
        <v>508508960</v>
      </c>
      <c r="E11" s="70">
        <v>649900000</v>
      </c>
      <c r="F11" s="44">
        <v>1158408960</v>
      </c>
      <c r="G11" s="57"/>
      <c r="H11" s="56"/>
      <c r="I11" s="58"/>
      <c r="J11" s="56"/>
      <c r="K11" s="56"/>
      <c r="L11" s="56"/>
      <c r="M11" s="63"/>
      <c r="N11" s="56"/>
      <c r="O11" s="64"/>
      <c r="P11" s="56"/>
      <c r="Q11" s="56"/>
      <c r="R11" s="65"/>
      <c r="S11" s="56"/>
      <c r="T11" s="65"/>
    </row>
    <row r="12" spans="1:21" x14ac:dyDescent="0.3">
      <c r="A12" s="66"/>
      <c r="B12" s="133">
        <v>4500</v>
      </c>
      <c r="C12" s="133">
        <v>12000</v>
      </c>
      <c r="D12" s="83">
        <v>580793960</v>
      </c>
      <c r="E12" s="84">
        <v>578800000</v>
      </c>
      <c r="F12" s="44">
        <v>1159593960</v>
      </c>
      <c r="G12" s="67"/>
      <c r="H12" s="67"/>
      <c r="I12" s="67"/>
      <c r="J12" s="67"/>
      <c r="K12" s="67"/>
      <c r="L12" s="67"/>
      <c r="M12" s="67"/>
      <c r="N12" s="56"/>
      <c r="O12" s="64"/>
      <c r="P12" s="68"/>
      <c r="Q12" s="68"/>
      <c r="R12" s="68"/>
      <c r="S12" s="68"/>
      <c r="T12" s="68"/>
    </row>
    <row r="13" spans="1:21" x14ac:dyDescent="0.3">
      <c r="A13" s="55"/>
      <c r="B13" s="133">
        <v>4500</v>
      </c>
      <c r="C13" s="133">
        <v>13500</v>
      </c>
      <c r="D13" s="83">
        <v>653078960</v>
      </c>
      <c r="E13" s="85">
        <v>507700000</v>
      </c>
      <c r="F13" s="44">
        <v>1160778960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</row>
    <row r="14" spans="1:21" x14ac:dyDescent="0.3">
      <c r="A14" s="55"/>
      <c r="B14" s="133">
        <v>4500</v>
      </c>
      <c r="C14" s="133">
        <v>15000</v>
      </c>
      <c r="D14" s="83">
        <v>725363960</v>
      </c>
      <c r="E14" s="85">
        <v>436600000</v>
      </c>
      <c r="F14" s="44">
        <v>1161963960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</row>
    <row r="15" spans="1:21" x14ac:dyDescent="0.3">
      <c r="A15" s="55"/>
      <c r="B15" s="72">
        <v>6000</v>
      </c>
      <c r="C15" s="72">
        <v>9000</v>
      </c>
      <c r="D15" s="78">
        <v>437408960</v>
      </c>
      <c r="E15" s="85">
        <v>649900000</v>
      </c>
      <c r="F15" s="44">
        <v>1087308960</v>
      </c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</row>
    <row r="16" spans="1:21" x14ac:dyDescent="0.3">
      <c r="A16" s="55"/>
      <c r="B16" s="72">
        <v>6000</v>
      </c>
      <c r="C16" s="72">
        <v>10500</v>
      </c>
      <c r="D16" s="78">
        <v>509693960</v>
      </c>
      <c r="E16" s="85">
        <v>578800000</v>
      </c>
      <c r="F16" s="44">
        <v>1088493960</v>
      </c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</row>
    <row r="17" spans="1:20" x14ac:dyDescent="0.3">
      <c r="A17" s="55"/>
      <c r="B17" s="72">
        <v>6000</v>
      </c>
      <c r="C17" s="72">
        <v>12000</v>
      </c>
      <c r="D17" s="78">
        <v>581978960</v>
      </c>
      <c r="E17" s="85">
        <v>507700000</v>
      </c>
      <c r="F17" s="44">
        <v>1089678960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</row>
    <row r="18" spans="1:20" x14ac:dyDescent="0.3">
      <c r="A18" s="55"/>
      <c r="B18" s="72">
        <v>6000</v>
      </c>
      <c r="C18" s="72">
        <v>13500</v>
      </c>
      <c r="D18" s="78">
        <v>654263960</v>
      </c>
      <c r="E18" s="85">
        <v>436600000</v>
      </c>
      <c r="F18" s="44">
        <v>1090863960</v>
      </c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</row>
    <row r="19" spans="1:20" x14ac:dyDescent="0.3">
      <c r="A19" s="55"/>
      <c r="B19" s="72">
        <v>6000</v>
      </c>
      <c r="C19" s="72">
        <v>15000</v>
      </c>
      <c r="D19" s="78">
        <v>726548960</v>
      </c>
      <c r="E19" s="85">
        <v>365500000</v>
      </c>
      <c r="F19" s="44">
        <v>1092048960</v>
      </c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</row>
    <row r="20" spans="1:20" x14ac:dyDescent="0.3">
      <c r="A20" s="55"/>
      <c r="B20" s="72">
        <v>7500</v>
      </c>
      <c r="C20" s="72">
        <v>7500</v>
      </c>
      <c r="D20" s="78">
        <v>366308960</v>
      </c>
      <c r="E20" s="85">
        <v>649900000</v>
      </c>
      <c r="F20" s="44">
        <v>1016208960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</row>
    <row r="21" spans="1:20" x14ac:dyDescent="0.3">
      <c r="B21" s="72">
        <v>7500</v>
      </c>
      <c r="C21" s="72">
        <v>9000</v>
      </c>
      <c r="D21" s="78">
        <v>438593960</v>
      </c>
      <c r="E21" s="85">
        <v>578800000</v>
      </c>
      <c r="F21" s="44">
        <v>1017393960</v>
      </c>
    </row>
    <row r="22" spans="1:20" x14ac:dyDescent="0.3">
      <c r="B22" s="72">
        <v>7500</v>
      </c>
      <c r="C22" s="72">
        <v>10500</v>
      </c>
      <c r="D22" s="78">
        <v>510878960</v>
      </c>
      <c r="E22" s="85">
        <v>507700000</v>
      </c>
      <c r="F22" s="44">
        <v>1018578960</v>
      </c>
    </row>
    <row r="23" spans="1:20" x14ac:dyDescent="0.3">
      <c r="B23" s="72">
        <v>7500</v>
      </c>
      <c r="C23" s="72">
        <v>12000</v>
      </c>
      <c r="D23" s="78">
        <v>583163960</v>
      </c>
      <c r="E23" s="85">
        <v>436600000</v>
      </c>
      <c r="F23" s="44">
        <v>1019763960</v>
      </c>
    </row>
    <row r="24" spans="1:20" x14ac:dyDescent="0.3">
      <c r="B24" s="72">
        <v>7500</v>
      </c>
      <c r="C24" s="72">
        <v>13500</v>
      </c>
      <c r="D24" s="78">
        <v>655448960</v>
      </c>
      <c r="E24" s="85">
        <v>365500000</v>
      </c>
      <c r="F24" s="44">
        <v>1020948960</v>
      </c>
    </row>
    <row r="25" spans="1:20" x14ac:dyDescent="0.3">
      <c r="B25" s="72">
        <v>7500</v>
      </c>
      <c r="C25" s="72">
        <v>15000</v>
      </c>
      <c r="D25" s="78">
        <v>727733960</v>
      </c>
      <c r="E25" s="85">
        <v>294400000</v>
      </c>
      <c r="F25" s="44">
        <v>1022133960</v>
      </c>
    </row>
    <row r="26" spans="1:20" x14ac:dyDescent="0.3">
      <c r="B26" s="72">
        <v>9000</v>
      </c>
      <c r="C26" s="72">
        <v>6000</v>
      </c>
      <c r="D26" s="78">
        <v>295208960</v>
      </c>
      <c r="E26" s="85">
        <v>649900000</v>
      </c>
      <c r="F26" s="44">
        <v>945108960</v>
      </c>
    </row>
    <row r="27" spans="1:20" x14ac:dyDescent="0.3">
      <c r="B27" s="72">
        <v>9000</v>
      </c>
      <c r="C27" s="72">
        <v>7500</v>
      </c>
      <c r="D27" s="78">
        <v>367493960</v>
      </c>
      <c r="E27" s="85">
        <v>578800000</v>
      </c>
      <c r="F27" s="44">
        <v>946293960</v>
      </c>
    </row>
    <row r="28" spans="1:20" x14ac:dyDescent="0.3">
      <c r="B28" s="72">
        <v>9000</v>
      </c>
      <c r="C28" s="72">
        <v>9000</v>
      </c>
      <c r="D28" s="78">
        <v>439778960</v>
      </c>
      <c r="E28" s="85">
        <v>507700000</v>
      </c>
      <c r="F28" s="44">
        <v>947478960</v>
      </c>
    </row>
    <row r="29" spans="1:20" x14ac:dyDescent="0.3">
      <c r="B29" s="72">
        <v>9000</v>
      </c>
      <c r="C29" s="72">
        <v>10500</v>
      </c>
      <c r="D29" s="78">
        <v>512063960</v>
      </c>
      <c r="E29" s="85">
        <v>436600000</v>
      </c>
      <c r="F29" s="44">
        <v>948663960</v>
      </c>
    </row>
    <row r="30" spans="1:20" x14ac:dyDescent="0.3">
      <c r="B30" s="72">
        <v>9000</v>
      </c>
      <c r="C30" s="72">
        <v>12000</v>
      </c>
      <c r="D30" s="78">
        <v>584348960</v>
      </c>
      <c r="E30" s="85">
        <v>365500000</v>
      </c>
      <c r="F30" s="44">
        <v>949848960</v>
      </c>
    </row>
    <row r="31" spans="1:20" x14ac:dyDescent="0.3">
      <c r="B31" s="72">
        <v>9000</v>
      </c>
      <c r="C31" s="72">
        <v>13500</v>
      </c>
      <c r="D31" s="78">
        <v>656633960</v>
      </c>
      <c r="E31" s="85">
        <v>294400000</v>
      </c>
      <c r="F31" s="44">
        <v>951033960</v>
      </c>
    </row>
    <row r="32" spans="1:20" x14ac:dyDescent="0.3">
      <c r="B32" s="72">
        <v>9000</v>
      </c>
      <c r="C32" s="72">
        <v>15000</v>
      </c>
      <c r="D32" s="78">
        <v>728918960</v>
      </c>
      <c r="E32" s="85">
        <v>223300000</v>
      </c>
      <c r="F32" s="44">
        <v>952218960</v>
      </c>
    </row>
    <row r="33" spans="1:8" x14ac:dyDescent="0.3">
      <c r="B33" s="72">
        <v>10500</v>
      </c>
      <c r="C33" s="72">
        <v>4500</v>
      </c>
      <c r="D33" s="78">
        <v>224108960</v>
      </c>
      <c r="E33" s="85">
        <v>649900000</v>
      </c>
      <c r="F33" s="44">
        <v>874008960</v>
      </c>
    </row>
    <row r="34" spans="1:8" x14ac:dyDescent="0.3">
      <c r="B34" s="72">
        <v>10500</v>
      </c>
      <c r="C34" s="72">
        <v>6000</v>
      </c>
      <c r="D34" s="78">
        <v>296393960</v>
      </c>
      <c r="E34" s="85">
        <v>578800000</v>
      </c>
      <c r="F34" s="44">
        <v>875193960</v>
      </c>
    </row>
    <row r="35" spans="1:8" x14ac:dyDescent="0.3">
      <c r="B35" s="72">
        <v>10500</v>
      </c>
      <c r="C35" s="72">
        <v>7500</v>
      </c>
      <c r="D35" s="78">
        <v>368678960</v>
      </c>
      <c r="E35" s="85">
        <v>507700000</v>
      </c>
      <c r="F35" s="44">
        <v>876378960</v>
      </c>
    </row>
    <row r="36" spans="1:8" x14ac:dyDescent="0.3">
      <c r="B36" s="72">
        <v>10500</v>
      </c>
      <c r="C36" s="72">
        <v>9000</v>
      </c>
      <c r="D36" s="78">
        <v>440963960</v>
      </c>
      <c r="E36" s="85">
        <v>436600000</v>
      </c>
      <c r="F36" s="44">
        <v>877563960</v>
      </c>
    </row>
    <row r="37" spans="1:8" x14ac:dyDescent="0.3">
      <c r="B37" s="72">
        <v>10500</v>
      </c>
      <c r="C37" s="72">
        <v>10500</v>
      </c>
      <c r="D37" s="78">
        <v>513248960</v>
      </c>
      <c r="E37" s="85">
        <v>365500000</v>
      </c>
      <c r="F37" s="44">
        <v>878748960</v>
      </c>
    </row>
    <row r="38" spans="1:8" x14ac:dyDescent="0.3">
      <c r="B38" s="72">
        <v>10500</v>
      </c>
      <c r="C38" s="72">
        <v>12000</v>
      </c>
      <c r="D38" s="78">
        <v>585533960</v>
      </c>
      <c r="E38" s="85">
        <v>294400000</v>
      </c>
      <c r="F38" s="44">
        <v>879933960</v>
      </c>
    </row>
    <row r="39" spans="1:8" x14ac:dyDescent="0.3">
      <c r="B39" s="72">
        <v>10500</v>
      </c>
      <c r="C39" s="72">
        <v>13500</v>
      </c>
      <c r="D39" s="78">
        <v>657818960</v>
      </c>
      <c r="E39" s="85">
        <v>223300000</v>
      </c>
      <c r="F39" s="44">
        <v>881118960</v>
      </c>
    </row>
    <row r="40" spans="1:8" x14ac:dyDescent="0.3">
      <c r="B40" s="72">
        <v>10500</v>
      </c>
      <c r="C40" s="72">
        <v>15000</v>
      </c>
      <c r="D40" s="78">
        <v>730103960</v>
      </c>
      <c r="E40" s="85">
        <v>152200000</v>
      </c>
      <c r="F40" s="44">
        <v>882303960</v>
      </c>
    </row>
    <row r="41" spans="1:8" x14ac:dyDescent="0.3">
      <c r="B41" s="72">
        <v>12000</v>
      </c>
      <c r="C41" s="72">
        <v>3000</v>
      </c>
      <c r="D41" s="78">
        <v>153008960</v>
      </c>
      <c r="E41" s="85">
        <v>649900000</v>
      </c>
      <c r="F41" s="44">
        <v>802908960</v>
      </c>
      <c r="G41" s="90"/>
      <c r="H41" s="90"/>
    </row>
    <row r="42" spans="1:8" x14ac:dyDescent="0.3">
      <c r="A42" s="86"/>
      <c r="B42" s="72">
        <v>12000</v>
      </c>
      <c r="C42" s="133">
        <v>4500</v>
      </c>
      <c r="D42" s="88">
        <v>225293960</v>
      </c>
      <c r="E42" s="89">
        <v>578800000</v>
      </c>
      <c r="F42" s="44">
        <v>804093960</v>
      </c>
      <c r="G42" s="90"/>
      <c r="H42" s="90"/>
    </row>
    <row r="43" spans="1:8" x14ac:dyDescent="0.3">
      <c r="A43" s="86"/>
      <c r="B43" s="72">
        <v>12000</v>
      </c>
      <c r="C43" s="133">
        <v>6000</v>
      </c>
      <c r="D43" s="78">
        <v>297578960</v>
      </c>
      <c r="E43" s="89">
        <v>507700000</v>
      </c>
      <c r="F43" s="44">
        <v>805278960</v>
      </c>
      <c r="G43" s="90"/>
      <c r="H43" s="90"/>
    </row>
    <row r="44" spans="1:8" x14ac:dyDescent="0.3">
      <c r="A44" s="87"/>
      <c r="B44" s="72">
        <v>12000</v>
      </c>
      <c r="C44" s="133">
        <v>7500</v>
      </c>
      <c r="D44" s="88">
        <v>369863960</v>
      </c>
      <c r="E44" s="84">
        <v>436600000</v>
      </c>
      <c r="F44" s="44">
        <v>806463960</v>
      </c>
      <c r="G44" s="90"/>
      <c r="H44" s="90"/>
    </row>
    <row r="45" spans="1:8" x14ac:dyDescent="0.3">
      <c r="A45" s="86"/>
      <c r="B45" s="72">
        <v>12000</v>
      </c>
      <c r="C45" s="72">
        <v>9000</v>
      </c>
      <c r="D45" s="78">
        <v>442148960</v>
      </c>
      <c r="E45" s="89">
        <v>365500000</v>
      </c>
      <c r="F45" s="44">
        <v>807648960</v>
      </c>
      <c r="G45" s="90"/>
      <c r="H45" s="90"/>
    </row>
    <row r="46" spans="1:8" x14ac:dyDescent="0.3">
      <c r="A46" s="86"/>
      <c r="B46" s="72">
        <v>12000</v>
      </c>
      <c r="C46" s="133">
        <v>10500</v>
      </c>
      <c r="D46" s="88">
        <v>514433960</v>
      </c>
      <c r="E46" s="89">
        <v>294400000</v>
      </c>
      <c r="F46" s="44">
        <v>808833960</v>
      </c>
      <c r="G46" s="90"/>
      <c r="H46" s="90"/>
    </row>
    <row r="47" spans="1:8" x14ac:dyDescent="0.3">
      <c r="A47" s="86"/>
      <c r="B47" s="72">
        <v>12000</v>
      </c>
      <c r="C47" s="133">
        <v>12000</v>
      </c>
      <c r="D47" s="78">
        <v>586718960</v>
      </c>
      <c r="E47" s="89">
        <v>223300000</v>
      </c>
      <c r="F47" s="44">
        <v>810018960</v>
      </c>
      <c r="G47" s="90"/>
      <c r="H47" s="90"/>
    </row>
    <row r="48" spans="1:8" x14ac:dyDescent="0.3">
      <c r="A48" s="86"/>
      <c r="B48" s="72">
        <v>12000</v>
      </c>
      <c r="C48" s="133">
        <v>13500</v>
      </c>
      <c r="D48" s="88">
        <v>659003960</v>
      </c>
      <c r="E48" s="89">
        <v>152200000</v>
      </c>
      <c r="F48" s="44">
        <v>811203960</v>
      </c>
      <c r="G48" s="90"/>
      <c r="H48" s="90"/>
    </row>
    <row r="49" spans="2:8" x14ac:dyDescent="0.3">
      <c r="B49" s="72">
        <v>12000</v>
      </c>
      <c r="C49" s="72">
        <v>15000</v>
      </c>
      <c r="D49" s="78">
        <v>731288960</v>
      </c>
      <c r="E49" s="85">
        <v>81100000</v>
      </c>
      <c r="F49" s="44">
        <v>812388960</v>
      </c>
      <c r="G49" s="90"/>
      <c r="H49" s="90"/>
    </row>
    <row r="50" spans="2:8" x14ac:dyDescent="0.3">
      <c r="B50" s="72">
        <v>13500</v>
      </c>
      <c r="C50" s="72">
        <v>1500</v>
      </c>
      <c r="D50" s="78">
        <v>81908960</v>
      </c>
      <c r="E50" s="85">
        <v>649900000</v>
      </c>
      <c r="F50" s="44">
        <v>731808960</v>
      </c>
      <c r="G50" s="90"/>
      <c r="H50" s="90"/>
    </row>
    <row r="51" spans="2:8" x14ac:dyDescent="0.3">
      <c r="B51" s="72">
        <v>13500</v>
      </c>
      <c r="C51" s="72">
        <v>3000</v>
      </c>
      <c r="D51" s="78">
        <v>154193960</v>
      </c>
      <c r="E51" s="85">
        <v>578800000</v>
      </c>
      <c r="F51" s="44">
        <v>732993960</v>
      </c>
      <c r="G51" s="90"/>
      <c r="H51" s="90"/>
    </row>
    <row r="52" spans="2:8" x14ac:dyDescent="0.3">
      <c r="B52" s="72">
        <v>13500</v>
      </c>
      <c r="C52" s="72">
        <v>4500</v>
      </c>
      <c r="D52" s="78">
        <v>226478960</v>
      </c>
      <c r="E52" s="85">
        <v>507700000</v>
      </c>
      <c r="F52" s="44">
        <v>734178960</v>
      </c>
      <c r="G52" s="90"/>
      <c r="H52" s="90"/>
    </row>
    <row r="53" spans="2:8" x14ac:dyDescent="0.3">
      <c r="B53" s="72">
        <v>13500</v>
      </c>
      <c r="C53" s="72">
        <v>6000</v>
      </c>
      <c r="D53" s="78">
        <v>298763960</v>
      </c>
      <c r="E53" s="85">
        <v>436600000</v>
      </c>
      <c r="F53" s="44">
        <v>735363960</v>
      </c>
      <c r="G53" s="90"/>
      <c r="H53" s="90"/>
    </row>
    <row r="54" spans="2:8" x14ac:dyDescent="0.3">
      <c r="B54" s="72">
        <v>13500</v>
      </c>
      <c r="C54" s="72">
        <v>7500</v>
      </c>
      <c r="D54" s="78">
        <v>371048960</v>
      </c>
      <c r="E54" s="85">
        <v>365500000</v>
      </c>
      <c r="F54" s="44">
        <v>736548960</v>
      </c>
      <c r="G54" s="90"/>
      <c r="H54" s="90"/>
    </row>
    <row r="55" spans="2:8" x14ac:dyDescent="0.3">
      <c r="B55" s="72">
        <v>13500</v>
      </c>
      <c r="C55" s="72">
        <v>9000</v>
      </c>
      <c r="D55" s="78">
        <v>443333960</v>
      </c>
      <c r="E55" s="85">
        <v>294400000</v>
      </c>
      <c r="F55" s="44">
        <v>737733960</v>
      </c>
      <c r="G55" s="90"/>
      <c r="H55" s="90"/>
    </row>
    <row r="56" spans="2:8" x14ac:dyDescent="0.3">
      <c r="B56" s="72">
        <v>13500</v>
      </c>
      <c r="C56" s="72">
        <v>10500</v>
      </c>
      <c r="D56" s="78">
        <v>515618960</v>
      </c>
      <c r="E56" s="85">
        <v>223300000</v>
      </c>
      <c r="F56" s="44">
        <v>738918960</v>
      </c>
      <c r="G56" s="90"/>
      <c r="H56" s="90"/>
    </row>
    <row r="57" spans="2:8" x14ac:dyDescent="0.3">
      <c r="B57" s="72">
        <v>13500</v>
      </c>
      <c r="C57" s="72">
        <v>12000</v>
      </c>
      <c r="D57" s="78">
        <v>587903960</v>
      </c>
      <c r="E57" s="85">
        <v>152200000</v>
      </c>
      <c r="F57" s="44">
        <v>740103960</v>
      </c>
    </row>
    <row r="58" spans="2:8" x14ac:dyDescent="0.3">
      <c r="B58" s="72">
        <v>13500</v>
      </c>
      <c r="C58" s="72">
        <v>13500</v>
      </c>
      <c r="D58" s="78">
        <v>660188960</v>
      </c>
      <c r="E58" s="85">
        <v>81100000</v>
      </c>
      <c r="F58" s="44">
        <v>741288960</v>
      </c>
    </row>
    <row r="59" spans="2:8" x14ac:dyDescent="0.3">
      <c r="B59" s="72">
        <v>13500</v>
      </c>
      <c r="C59" s="72">
        <v>15000</v>
      </c>
      <c r="D59" s="78">
        <v>732473960</v>
      </c>
      <c r="E59" s="91">
        <v>0</v>
      </c>
      <c r="F59" s="44">
        <v>732473960</v>
      </c>
    </row>
    <row r="60" spans="2:8" x14ac:dyDescent="0.3">
      <c r="B60" s="72">
        <v>15000</v>
      </c>
      <c r="C60" s="72">
        <v>0</v>
      </c>
      <c r="D60" s="78">
        <v>808960</v>
      </c>
      <c r="E60" s="85">
        <v>649900000</v>
      </c>
      <c r="F60" s="163">
        <v>650708960</v>
      </c>
    </row>
    <row r="61" spans="2:8" x14ac:dyDescent="0.3">
      <c r="B61" s="72"/>
      <c r="C61" s="80"/>
      <c r="D61" s="80"/>
      <c r="E61" s="80"/>
      <c r="F61" s="80"/>
    </row>
    <row r="62" spans="2:8" x14ac:dyDescent="0.3">
      <c r="B62" s="10"/>
    </row>
  </sheetData>
  <mergeCells count="6">
    <mergeCell ref="B2:B3"/>
    <mergeCell ref="C2:C3"/>
    <mergeCell ref="E2:E3"/>
    <mergeCell ref="B1:F1"/>
    <mergeCell ref="F2:F3"/>
    <mergeCell ref="D2:D3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DA8BE-B57C-4A52-806E-AC1BB0ACF4AD}">
  <sheetPr codeName="Sheet5"/>
  <dimension ref="B1:F61"/>
  <sheetViews>
    <sheetView zoomScale="90" zoomScaleNormal="90" workbookViewId="0">
      <selection activeCell="G4" sqref="G1:H1048576"/>
    </sheetView>
  </sheetViews>
  <sheetFormatPr defaultRowHeight="15.6" x14ac:dyDescent="0.3"/>
  <cols>
    <col min="1" max="1" width="8.88671875" style="93"/>
    <col min="2" max="3" width="9" style="93" bestFit="1" customWidth="1"/>
    <col min="4" max="4" width="13.6640625" style="93" customWidth="1"/>
    <col min="5" max="5" width="19.21875" style="93" customWidth="1"/>
    <col min="6" max="6" width="24.109375" style="93" customWidth="1"/>
    <col min="7" max="16384" width="8.88671875" style="93"/>
  </cols>
  <sheetData>
    <row r="1" spans="2:6" x14ac:dyDescent="0.3">
      <c r="B1" s="164" t="s">
        <v>65</v>
      </c>
      <c r="C1" s="164"/>
      <c r="D1" s="164"/>
      <c r="E1" s="164"/>
      <c r="F1" s="164"/>
    </row>
    <row r="2" spans="2:6" x14ac:dyDescent="0.3">
      <c r="B2" s="157" t="s">
        <v>56</v>
      </c>
      <c r="C2" s="157" t="s">
        <v>43</v>
      </c>
      <c r="D2" s="165" t="s">
        <v>64</v>
      </c>
      <c r="E2" s="157" t="s">
        <v>67</v>
      </c>
      <c r="F2" s="157" t="s">
        <v>66</v>
      </c>
    </row>
    <row r="3" spans="2:6" x14ac:dyDescent="0.3">
      <c r="B3" s="157"/>
      <c r="C3" s="157"/>
      <c r="D3" s="166"/>
      <c r="E3" s="157"/>
      <c r="F3" s="157"/>
    </row>
    <row r="4" spans="2:6" x14ac:dyDescent="0.3">
      <c r="B4" s="133">
        <v>0</v>
      </c>
      <c r="C4" s="133">
        <v>15000</v>
      </c>
      <c r="D4" s="156">
        <v>721776570</v>
      </c>
      <c r="E4" s="135">
        <v>1300608960</v>
      </c>
      <c r="F4" s="135">
        <v>2022385530</v>
      </c>
    </row>
    <row r="5" spans="2:6" x14ac:dyDescent="0.3">
      <c r="B5" s="133"/>
      <c r="C5" s="133"/>
      <c r="D5" s="83"/>
      <c r="E5" s="70"/>
      <c r="F5" s="44"/>
    </row>
    <row r="6" spans="2:6" x14ac:dyDescent="0.3">
      <c r="B6" s="133">
        <v>1500</v>
      </c>
      <c r="C6" s="133">
        <v>13500</v>
      </c>
      <c r="D6" s="83">
        <v>650676570</v>
      </c>
      <c r="E6" s="70">
        <v>1300608960</v>
      </c>
      <c r="F6" s="44">
        <v>1951285530</v>
      </c>
    </row>
    <row r="7" spans="2:6" x14ac:dyDescent="0.3">
      <c r="B7" s="133">
        <v>1500</v>
      </c>
      <c r="C7" s="72">
        <v>15000</v>
      </c>
      <c r="D7" s="78">
        <v>722961570</v>
      </c>
      <c r="E7" s="70">
        <v>1229508960</v>
      </c>
      <c r="F7" s="70">
        <v>1952470530</v>
      </c>
    </row>
    <row r="8" spans="2:6" x14ac:dyDescent="0.3">
      <c r="B8" s="133">
        <v>3000</v>
      </c>
      <c r="C8" s="72">
        <v>12000</v>
      </c>
      <c r="D8" s="83">
        <v>579576570</v>
      </c>
      <c r="E8" s="76">
        <v>1300608960</v>
      </c>
      <c r="F8" s="76">
        <v>1880185530</v>
      </c>
    </row>
    <row r="9" spans="2:6" x14ac:dyDescent="0.3">
      <c r="B9" s="133">
        <v>3000</v>
      </c>
      <c r="C9" s="72">
        <v>13500</v>
      </c>
      <c r="D9" s="83">
        <v>651861570</v>
      </c>
      <c r="E9" s="76">
        <v>1229508960</v>
      </c>
      <c r="F9" s="94">
        <v>1881370530</v>
      </c>
    </row>
    <row r="10" spans="2:6" x14ac:dyDescent="0.3">
      <c r="B10" s="133">
        <v>3000</v>
      </c>
      <c r="C10" s="72">
        <v>15000</v>
      </c>
      <c r="D10" s="83">
        <v>724146570</v>
      </c>
      <c r="E10" s="76">
        <v>1158408960</v>
      </c>
      <c r="F10" s="94">
        <v>1882555530</v>
      </c>
    </row>
    <row r="11" spans="2:6" x14ac:dyDescent="0.3">
      <c r="B11" s="72">
        <v>4500</v>
      </c>
      <c r="C11" s="72">
        <v>10500</v>
      </c>
      <c r="D11" s="83">
        <v>508476570</v>
      </c>
      <c r="E11" s="76">
        <v>1300608960</v>
      </c>
      <c r="F11" s="44">
        <v>1809085530</v>
      </c>
    </row>
    <row r="12" spans="2:6" x14ac:dyDescent="0.3">
      <c r="B12" s="72">
        <v>4500</v>
      </c>
      <c r="C12" s="72">
        <v>12000</v>
      </c>
      <c r="D12" s="83">
        <v>580761570</v>
      </c>
      <c r="E12" s="76">
        <v>1229508960</v>
      </c>
      <c r="F12" s="44">
        <v>1810270530</v>
      </c>
    </row>
    <row r="13" spans="2:6" x14ac:dyDescent="0.3">
      <c r="B13" s="72">
        <v>4500</v>
      </c>
      <c r="C13" s="72">
        <v>13500</v>
      </c>
      <c r="D13" s="78">
        <v>653046570</v>
      </c>
      <c r="E13" s="76">
        <v>1158408960</v>
      </c>
      <c r="F13" s="70">
        <v>1811455530</v>
      </c>
    </row>
    <row r="14" spans="2:6" x14ac:dyDescent="0.3">
      <c r="B14" s="72">
        <v>4500</v>
      </c>
      <c r="C14" s="72">
        <v>15000</v>
      </c>
      <c r="D14" s="83">
        <v>725331570</v>
      </c>
      <c r="E14" s="76">
        <v>1087308960</v>
      </c>
      <c r="F14" s="76">
        <v>1812640530</v>
      </c>
    </row>
    <row r="15" spans="2:6" x14ac:dyDescent="0.3">
      <c r="B15" s="72">
        <v>6000</v>
      </c>
      <c r="C15" s="72">
        <v>9000</v>
      </c>
      <c r="D15" s="83">
        <v>437376570</v>
      </c>
      <c r="E15" s="76">
        <v>1300608960</v>
      </c>
      <c r="F15" s="44">
        <v>1737985530</v>
      </c>
    </row>
    <row r="16" spans="2:6" x14ac:dyDescent="0.3">
      <c r="B16" s="72">
        <v>6000</v>
      </c>
      <c r="C16" s="72">
        <v>10500</v>
      </c>
      <c r="D16" s="78">
        <v>509661570</v>
      </c>
      <c r="E16" s="76">
        <v>1229508960</v>
      </c>
      <c r="F16" s="70">
        <v>1739170530</v>
      </c>
    </row>
    <row r="17" spans="2:6" x14ac:dyDescent="0.3">
      <c r="B17" s="72">
        <v>6000</v>
      </c>
      <c r="C17" s="72">
        <v>12000</v>
      </c>
      <c r="D17" s="83">
        <v>581946570</v>
      </c>
      <c r="E17" s="76">
        <v>1158408960</v>
      </c>
      <c r="F17" s="76">
        <v>1740355530</v>
      </c>
    </row>
    <row r="18" spans="2:6" x14ac:dyDescent="0.3">
      <c r="B18" s="72">
        <v>6000</v>
      </c>
      <c r="C18" s="72">
        <v>13500</v>
      </c>
      <c r="D18" s="83">
        <v>654231570</v>
      </c>
      <c r="E18" s="76">
        <v>1087308960</v>
      </c>
      <c r="F18" s="44">
        <v>1741540530</v>
      </c>
    </row>
    <row r="19" spans="2:6" x14ac:dyDescent="0.3">
      <c r="B19" s="72">
        <v>6000</v>
      </c>
      <c r="C19" s="72">
        <v>15000</v>
      </c>
      <c r="D19" s="78">
        <v>726516570</v>
      </c>
      <c r="E19" s="76">
        <v>1016208960</v>
      </c>
      <c r="F19" s="70">
        <v>1742725530</v>
      </c>
    </row>
    <row r="20" spans="2:6" x14ac:dyDescent="0.3">
      <c r="B20" s="72">
        <v>7500</v>
      </c>
      <c r="C20" s="72">
        <v>7500</v>
      </c>
      <c r="D20" s="83">
        <v>366276570</v>
      </c>
      <c r="E20" s="76">
        <v>1300608960</v>
      </c>
      <c r="F20" s="70">
        <v>1666885530</v>
      </c>
    </row>
    <row r="21" spans="2:6" x14ac:dyDescent="0.3">
      <c r="B21" s="72">
        <v>7500</v>
      </c>
      <c r="C21" s="72">
        <v>9000</v>
      </c>
      <c r="D21" s="83">
        <v>438561570</v>
      </c>
      <c r="E21" s="76">
        <v>1229508960</v>
      </c>
      <c r="F21" s="76">
        <v>1668070530</v>
      </c>
    </row>
    <row r="22" spans="2:6" x14ac:dyDescent="0.3">
      <c r="B22" s="72">
        <v>7500</v>
      </c>
      <c r="C22" s="72">
        <v>10500</v>
      </c>
      <c r="D22" s="78">
        <v>510846570</v>
      </c>
      <c r="E22" s="76">
        <v>1158408960</v>
      </c>
      <c r="F22" s="44">
        <v>1669255530</v>
      </c>
    </row>
    <row r="23" spans="2:6" x14ac:dyDescent="0.3">
      <c r="B23" s="72">
        <v>7500</v>
      </c>
      <c r="C23" s="72">
        <v>12000</v>
      </c>
      <c r="D23" s="83">
        <v>583131570</v>
      </c>
      <c r="E23" s="76">
        <v>1087308960</v>
      </c>
      <c r="F23" s="70">
        <v>1670440530</v>
      </c>
    </row>
    <row r="24" spans="2:6" x14ac:dyDescent="0.3">
      <c r="B24" s="72">
        <v>7500</v>
      </c>
      <c r="C24" s="72">
        <v>13500</v>
      </c>
      <c r="D24" s="83">
        <v>655416570</v>
      </c>
      <c r="E24" s="76">
        <v>1016208960</v>
      </c>
      <c r="F24" s="70">
        <v>1671625530</v>
      </c>
    </row>
    <row r="25" spans="2:6" x14ac:dyDescent="0.3">
      <c r="B25" s="72">
        <v>7500</v>
      </c>
      <c r="C25" s="72">
        <v>15000</v>
      </c>
      <c r="D25" s="78">
        <v>727701570</v>
      </c>
      <c r="E25" s="76">
        <v>945108960</v>
      </c>
      <c r="F25" s="76">
        <v>1672810530</v>
      </c>
    </row>
    <row r="26" spans="2:6" x14ac:dyDescent="0.3">
      <c r="B26" s="72">
        <v>9000</v>
      </c>
      <c r="C26" s="72">
        <v>6000</v>
      </c>
      <c r="D26" s="83">
        <v>295176570</v>
      </c>
      <c r="E26" s="76">
        <v>1300608960</v>
      </c>
      <c r="F26" s="44">
        <v>1595785530</v>
      </c>
    </row>
    <row r="27" spans="2:6" x14ac:dyDescent="0.3">
      <c r="B27" s="72">
        <v>9000</v>
      </c>
      <c r="C27" s="72">
        <v>7500</v>
      </c>
      <c r="D27" s="83">
        <v>367461570</v>
      </c>
      <c r="E27" s="76">
        <v>1229508960</v>
      </c>
      <c r="F27" s="70">
        <v>1596970530</v>
      </c>
    </row>
    <row r="28" spans="2:6" x14ac:dyDescent="0.3">
      <c r="B28" s="72">
        <v>9000</v>
      </c>
      <c r="C28" s="72">
        <v>9000</v>
      </c>
      <c r="D28" s="78">
        <v>439746570</v>
      </c>
      <c r="E28" s="76">
        <v>1158408960</v>
      </c>
      <c r="F28" s="70">
        <v>1598155530</v>
      </c>
    </row>
    <row r="29" spans="2:6" x14ac:dyDescent="0.3">
      <c r="B29" s="72">
        <v>9000</v>
      </c>
      <c r="C29" s="72">
        <v>10500</v>
      </c>
      <c r="D29" s="83">
        <v>512031570</v>
      </c>
      <c r="E29" s="76">
        <v>1087308960</v>
      </c>
      <c r="F29" s="76">
        <v>1599340530</v>
      </c>
    </row>
    <row r="30" spans="2:6" x14ac:dyDescent="0.3">
      <c r="B30" s="72">
        <v>9000</v>
      </c>
      <c r="C30" s="72">
        <v>12000</v>
      </c>
      <c r="D30" s="83">
        <v>584316570</v>
      </c>
      <c r="E30" s="76">
        <v>1016208960</v>
      </c>
      <c r="F30" s="44">
        <v>1600525530</v>
      </c>
    </row>
    <row r="31" spans="2:6" x14ac:dyDescent="0.3">
      <c r="B31" s="72">
        <v>9000</v>
      </c>
      <c r="C31" s="72">
        <v>13500</v>
      </c>
      <c r="D31" s="78">
        <v>656601570</v>
      </c>
      <c r="E31" s="76">
        <v>945108960</v>
      </c>
      <c r="F31" s="70">
        <v>1601710530</v>
      </c>
    </row>
    <row r="32" spans="2:6" x14ac:dyDescent="0.3">
      <c r="B32" s="72">
        <v>9000</v>
      </c>
      <c r="C32" s="72">
        <v>15000</v>
      </c>
      <c r="D32" s="83">
        <v>728886570</v>
      </c>
      <c r="E32" s="76">
        <v>874008960</v>
      </c>
      <c r="F32" s="70">
        <v>1602895530</v>
      </c>
    </row>
    <row r="33" spans="2:6" x14ac:dyDescent="0.3">
      <c r="B33" s="72">
        <v>10500</v>
      </c>
      <c r="C33" s="72">
        <v>4500</v>
      </c>
      <c r="D33" s="83">
        <v>224076570</v>
      </c>
      <c r="E33" s="76">
        <v>1300608960</v>
      </c>
      <c r="F33" s="70">
        <v>1524685530</v>
      </c>
    </row>
    <row r="34" spans="2:6" x14ac:dyDescent="0.3">
      <c r="B34" s="72">
        <v>10500</v>
      </c>
      <c r="C34" s="72">
        <v>6000</v>
      </c>
      <c r="D34" s="83">
        <v>296361570</v>
      </c>
      <c r="E34" s="76">
        <v>1229508960</v>
      </c>
      <c r="F34" s="76">
        <v>1525870530</v>
      </c>
    </row>
    <row r="35" spans="2:6" x14ac:dyDescent="0.3">
      <c r="B35" s="72">
        <v>10500</v>
      </c>
      <c r="C35" s="72">
        <v>7500</v>
      </c>
      <c r="D35" s="78">
        <v>368646570</v>
      </c>
      <c r="E35" s="76">
        <v>1158408960</v>
      </c>
      <c r="F35" s="44">
        <v>1527055530</v>
      </c>
    </row>
    <row r="36" spans="2:6" x14ac:dyDescent="0.3">
      <c r="B36" s="72">
        <v>10500</v>
      </c>
      <c r="C36" s="72">
        <v>9000</v>
      </c>
      <c r="D36" s="83">
        <v>440931570</v>
      </c>
      <c r="E36" s="76">
        <v>1087308960</v>
      </c>
      <c r="F36" s="70">
        <v>1528240530</v>
      </c>
    </row>
    <row r="37" spans="2:6" x14ac:dyDescent="0.3">
      <c r="B37" s="72">
        <v>10500</v>
      </c>
      <c r="C37" s="72">
        <v>10500</v>
      </c>
      <c r="D37" s="83">
        <v>513216570</v>
      </c>
      <c r="E37" s="76">
        <v>1016208960</v>
      </c>
      <c r="F37" s="70">
        <v>1529425530</v>
      </c>
    </row>
    <row r="38" spans="2:6" x14ac:dyDescent="0.3">
      <c r="B38" s="72">
        <v>10500</v>
      </c>
      <c r="C38" s="72">
        <v>12000</v>
      </c>
      <c r="D38" s="83">
        <v>585501570</v>
      </c>
      <c r="E38" s="76">
        <v>945108960</v>
      </c>
      <c r="F38" s="70">
        <v>1530610530</v>
      </c>
    </row>
    <row r="39" spans="2:6" x14ac:dyDescent="0.3">
      <c r="B39" s="72">
        <v>10500</v>
      </c>
      <c r="C39" s="72">
        <v>13500</v>
      </c>
      <c r="D39" s="78">
        <v>657786570</v>
      </c>
      <c r="E39" s="76">
        <v>874008960</v>
      </c>
      <c r="F39" s="76">
        <v>1531795530</v>
      </c>
    </row>
    <row r="40" spans="2:6" x14ac:dyDescent="0.3">
      <c r="B40" s="72">
        <v>10500</v>
      </c>
      <c r="C40" s="72">
        <v>15000</v>
      </c>
      <c r="D40" s="83">
        <v>730071570</v>
      </c>
      <c r="E40" s="76">
        <v>802908960</v>
      </c>
      <c r="F40" s="44">
        <v>1532980530</v>
      </c>
    </row>
    <row r="41" spans="2:6" x14ac:dyDescent="0.3">
      <c r="B41" s="72">
        <v>12000</v>
      </c>
      <c r="C41" s="72">
        <v>3000</v>
      </c>
      <c r="D41" s="83">
        <v>152976570</v>
      </c>
      <c r="E41" s="76">
        <v>1300608960</v>
      </c>
      <c r="F41" s="70">
        <v>1453585530</v>
      </c>
    </row>
    <row r="42" spans="2:6" x14ac:dyDescent="0.3">
      <c r="B42" s="72">
        <v>12000</v>
      </c>
      <c r="C42" s="72">
        <v>4500</v>
      </c>
      <c r="D42" s="83">
        <v>225261570</v>
      </c>
      <c r="E42" s="76">
        <v>1229508960</v>
      </c>
      <c r="F42" s="70">
        <v>1454770530</v>
      </c>
    </row>
    <row r="43" spans="2:6" x14ac:dyDescent="0.3">
      <c r="B43" s="72">
        <v>12000</v>
      </c>
      <c r="C43" s="72">
        <v>6000</v>
      </c>
      <c r="D43" s="78">
        <v>297546570</v>
      </c>
      <c r="E43" s="76">
        <v>1158408960</v>
      </c>
      <c r="F43" s="76">
        <v>1455955530</v>
      </c>
    </row>
    <row r="44" spans="2:6" x14ac:dyDescent="0.3">
      <c r="B44" s="72">
        <v>12000</v>
      </c>
      <c r="C44" s="72">
        <v>7500</v>
      </c>
      <c r="D44" s="83">
        <v>369831570</v>
      </c>
      <c r="E44" s="76">
        <v>1087308960</v>
      </c>
      <c r="F44" s="44">
        <v>1457140530</v>
      </c>
    </row>
    <row r="45" spans="2:6" x14ac:dyDescent="0.3">
      <c r="B45" s="72">
        <v>12000</v>
      </c>
      <c r="C45" s="72">
        <v>9000</v>
      </c>
      <c r="D45" s="83">
        <v>442116570</v>
      </c>
      <c r="E45" s="76">
        <v>1016208960</v>
      </c>
      <c r="F45" s="70">
        <v>1458325530</v>
      </c>
    </row>
    <row r="46" spans="2:6" x14ac:dyDescent="0.3">
      <c r="B46" s="72">
        <v>12000</v>
      </c>
      <c r="C46" s="72">
        <v>10500</v>
      </c>
      <c r="D46" s="83">
        <v>514401570</v>
      </c>
      <c r="E46" s="76">
        <v>945108960</v>
      </c>
      <c r="F46" s="70">
        <v>1459510530</v>
      </c>
    </row>
    <row r="47" spans="2:6" x14ac:dyDescent="0.3">
      <c r="B47" s="72">
        <v>12000</v>
      </c>
      <c r="C47" s="72">
        <v>12000</v>
      </c>
      <c r="D47" s="78">
        <v>586686570</v>
      </c>
      <c r="E47" s="76">
        <v>874008960</v>
      </c>
      <c r="F47" s="76">
        <v>1460695530</v>
      </c>
    </row>
    <row r="48" spans="2:6" x14ac:dyDescent="0.3">
      <c r="B48" s="72">
        <v>12000</v>
      </c>
      <c r="C48" s="72">
        <v>13500</v>
      </c>
      <c r="D48" s="83">
        <v>658971570</v>
      </c>
      <c r="E48" s="76">
        <v>802908960</v>
      </c>
      <c r="F48" s="44">
        <v>1461880530</v>
      </c>
    </row>
    <row r="49" spans="2:6" x14ac:dyDescent="0.3">
      <c r="B49" s="72">
        <v>12000</v>
      </c>
      <c r="C49" s="72">
        <v>15000</v>
      </c>
      <c r="D49" s="83">
        <v>731256570</v>
      </c>
      <c r="E49" s="76">
        <v>731808960</v>
      </c>
      <c r="F49" s="70">
        <v>1463065530</v>
      </c>
    </row>
    <row r="50" spans="2:6" x14ac:dyDescent="0.3">
      <c r="B50" s="72">
        <v>13500</v>
      </c>
      <c r="C50" s="72">
        <v>1500</v>
      </c>
      <c r="D50" s="83">
        <v>81876570</v>
      </c>
      <c r="E50" s="76">
        <v>1300608960</v>
      </c>
      <c r="F50" s="76">
        <v>1382485530</v>
      </c>
    </row>
    <row r="51" spans="2:6" x14ac:dyDescent="0.3">
      <c r="B51" s="72">
        <v>13500</v>
      </c>
      <c r="C51" s="72">
        <v>3000</v>
      </c>
      <c r="D51" s="83">
        <v>154161570</v>
      </c>
      <c r="E51" s="76">
        <v>1229508960</v>
      </c>
      <c r="F51" s="44">
        <v>1383670530</v>
      </c>
    </row>
    <row r="52" spans="2:6" x14ac:dyDescent="0.3">
      <c r="B52" s="72">
        <v>13500</v>
      </c>
      <c r="C52" s="72">
        <v>4500</v>
      </c>
      <c r="D52" s="78">
        <v>226446570</v>
      </c>
      <c r="E52" s="76">
        <v>1158408960</v>
      </c>
      <c r="F52" s="70">
        <v>1384855530</v>
      </c>
    </row>
    <row r="53" spans="2:6" x14ac:dyDescent="0.3">
      <c r="B53" s="72">
        <v>13500</v>
      </c>
      <c r="C53" s="72">
        <v>6000</v>
      </c>
      <c r="D53" s="83">
        <v>298731570</v>
      </c>
      <c r="E53" s="76">
        <v>1087308960</v>
      </c>
      <c r="F53" s="76">
        <v>1386040530</v>
      </c>
    </row>
    <row r="54" spans="2:6" x14ac:dyDescent="0.3">
      <c r="B54" s="72">
        <v>13500</v>
      </c>
      <c r="C54" s="72">
        <v>7500</v>
      </c>
      <c r="D54" s="83">
        <v>371016570</v>
      </c>
      <c r="E54" s="76">
        <v>1016208960</v>
      </c>
      <c r="F54" s="44">
        <v>1387225530</v>
      </c>
    </row>
    <row r="55" spans="2:6" x14ac:dyDescent="0.3">
      <c r="B55" s="72">
        <v>13500</v>
      </c>
      <c r="C55" s="72">
        <v>9000</v>
      </c>
      <c r="D55" s="83">
        <v>443301570</v>
      </c>
      <c r="E55" s="76">
        <v>945108960</v>
      </c>
      <c r="F55" s="70">
        <v>1388410530</v>
      </c>
    </row>
    <row r="56" spans="2:6" x14ac:dyDescent="0.3">
      <c r="B56" s="72">
        <v>13500</v>
      </c>
      <c r="C56" s="72">
        <v>10500</v>
      </c>
      <c r="D56" s="83">
        <v>515586570</v>
      </c>
      <c r="E56" s="76">
        <v>874008960</v>
      </c>
      <c r="F56" s="76">
        <v>1389595530</v>
      </c>
    </row>
    <row r="57" spans="2:6" x14ac:dyDescent="0.3">
      <c r="B57" s="72">
        <v>13500</v>
      </c>
      <c r="C57" s="72">
        <v>12000</v>
      </c>
      <c r="D57" s="78">
        <v>587871570</v>
      </c>
      <c r="E57" s="76">
        <v>802908960</v>
      </c>
      <c r="F57" s="44">
        <v>1390780530</v>
      </c>
    </row>
    <row r="58" spans="2:6" x14ac:dyDescent="0.3">
      <c r="B58" s="72">
        <v>13500</v>
      </c>
      <c r="C58" s="72">
        <v>13500</v>
      </c>
      <c r="D58" s="83">
        <v>660156570</v>
      </c>
      <c r="E58" s="76">
        <v>731808960</v>
      </c>
      <c r="F58" s="70">
        <v>1391965530</v>
      </c>
    </row>
    <row r="59" spans="2:6" x14ac:dyDescent="0.3">
      <c r="B59" s="72">
        <v>13500</v>
      </c>
      <c r="C59" s="72">
        <v>15000</v>
      </c>
      <c r="D59" s="83">
        <v>732441570</v>
      </c>
      <c r="E59" s="76">
        <v>650708960</v>
      </c>
      <c r="F59" s="76">
        <v>1383150530</v>
      </c>
    </row>
    <row r="60" spans="2:6" x14ac:dyDescent="0.3">
      <c r="B60" s="72">
        <v>15000</v>
      </c>
      <c r="C60" s="72">
        <v>0</v>
      </c>
      <c r="D60" s="83">
        <v>776570</v>
      </c>
      <c r="E60" s="76">
        <v>1300608960</v>
      </c>
      <c r="F60" s="44">
        <v>1301385530</v>
      </c>
    </row>
    <row r="61" spans="2:6" x14ac:dyDescent="0.3">
      <c r="B61" s="81"/>
      <c r="C61" s="81"/>
      <c r="D61" s="81"/>
      <c r="E61" s="81"/>
      <c r="F61" s="81"/>
    </row>
  </sheetData>
  <mergeCells count="6">
    <mergeCell ref="B1:F1"/>
    <mergeCell ref="B2:B3"/>
    <mergeCell ref="C2:C3"/>
    <mergeCell ref="E2:E3"/>
    <mergeCell ref="F2:F3"/>
    <mergeCell ref="D2:D3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00428-FB99-426C-8FE1-DFD33A85864B}">
  <sheetPr codeName="Sheet6"/>
  <dimension ref="B1:F70"/>
  <sheetViews>
    <sheetView zoomScale="90" zoomScaleNormal="90" workbookViewId="0">
      <selection activeCell="G4" sqref="G1:H1048576"/>
    </sheetView>
  </sheetViews>
  <sheetFormatPr defaultRowHeight="15.6" x14ac:dyDescent="0.3"/>
  <cols>
    <col min="1" max="1" width="8.88671875" style="93"/>
    <col min="2" max="3" width="9" style="93" bestFit="1" customWidth="1"/>
    <col min="4" max="4" width="14.21875" style="93" bestFit="1" customWidth="1"/>
    <col min="5" max="5" width="19.21875" style="93" customWidth="1"/>
    <col min="6" max="6" width="24.109375" style="93" customWidth="1"/>
    <col min="7" max="16384" width="8.88671875" style="93"/>
  </cols>
  <sheetData>
    <row r="1" spans="2:6" x14ac:dyDescent="0.3">
      <c r="B1" s="167" t="s">
        <v>68</v>
      </c>
      <c r="C1" s="167"/>
      <c r="D1" s="167"/>
      <c r="E1" s="167"/>
      <c r="F1" s="167"/>
    </row>
    <row r="2" spans="2:6" x14ac:dyDescent="0.3">
      <c r="B2" s="147" t="s">
        <v>56</v>
      </c>
      <c r="C2" s="147" t="s">
        <v>43</v>
      </c>
      <c r="D2" s="160" t="s">
        <v>71</v>
      </c>
      <c r="E2" s="147" t="s">
        <v>72</v>
      </c>
      <c r="F2" s="147" t="s">
        <v>69</v>
      </c>
    </row>
    <row r="3" spans="2:6" x14ac:dyDescent="0.3">
      <c r="B3" s="150"/>
      <c r="C3" s="150"/>
      <c r="D3" s="161"/>
      <c r="E3" s="150"/>
      <c r="F3" s="150"/>
    </row>
    <row r="4" spans="2:6" x14ac:dyDescent="0.3">
      <c r="B4" s="132">
        <v>0</v>
      </c>
      <c r="C4" s="132">
        <v>15000</v>
      </c>
      <c r="D4" s="158">
        <v>721744180</v>
      </c>
      <c r="E4" s="159">
        <v>1951285530</v>
      </c>
      <c r="F4" s="159">
        <v>2673029710</v>
      </c>
    </row>
    <row r="5" spans="2:6" x14ac:dyDescent="0.3">
      <c r="B5" s="132"/>
      <c r="C5" s="132"/>
      <c r="D5" s="97"/>
      <c r="E5" s="100"/>
      <c r="F5" s="99"/>
    </row>
    <row r="6" spans="2:6" x14ac:dyDescent="0.3">
      <c r="B6" s="132">
        <v>1500</v>
      </c>
      <c r="C6" s="132">
        <v>13500</v>
      </c>
      <c r="D6" s="97">
        <v>650644180</v>
      </c>
      <c r="E6" s="100">
        <v>1951285530</v>
      </c>
      <c r="F6" s="99">
        <v>2601929710</v>
      </c>
    </row>
    <row r="7" spans="2:6" x14ac:dyDescent="0.3">
      <c r="B7" s="132">
        <v>1500</v>
      </c>
      <c r="C7" s="95">
        <v>15000</v>
      </c>
      <c r="D7" s="105">
        <v>722929180</v>
      </c>
      <c r="E7" s="100">
        <v>1880185530</v>
      </c>
      <c r="F7" s="100">
        <v>2603114710</v>
      </c>
    </row>
    <row r="8" spans="2:6" x14ac:dyDescent="0.3">
      <c r="B8" s="132">
        <v>3000</v>
      </c>
      <c r="C8" s="95">
        <v>12000</v>
      </c>
      <c r="D8" s="97">
        <v>579544180</v>
      </c>
      <c r="E8" s="98">
        <v>1951285530</v>
      </c>
      <c r="F8" s="98">
        <v>2530829710</v>
      </c>
    </row>
    <row r="9" spans="2:6" x14ac:dyDescent="0.3">
      <c r="B9" s="132">
        <v>3000</v>
      </c>
      <c r="C9" s="95">
        <v>13500</v>
      </c>
      <c r="D9" s="97">
        <v>651829180</v>
      </c>
      <c r="E9" s="98">
        <v>1880185530</v>
      </c>
      <c r="F9" s="107">
        <v>2532014710</v>
      </c>
    </row>
    <row r="10" spans="2:6" x14ac:dyDescent="0.3">
      <c r="B10" s="132">
        <v>3000</v>
      </c>
      <c r="C10" s="95">
        <v>15000</v>
      </c>
      <c r="D10" s="97">
        <v>724114180</v>
      </c>
      <c r="E10" s="98">
        <v>1809085530</v>
      </c>
      <c r="F10" s="107">
        <v>2533199710</v>
      </c>
    </row>
    <row r="11" spans="2:6" x14ac:dyDescent="0.3">
      <c r="B11" s="95">
        <v>4500</v>
      </c>
      <c r="C11" s="95">
        <v>10500</v>
      </c>
      <c r="D11" s="97">
        <v>508444180</v>
      </c>
      <c r="E11" s="98">
        <v>1951285530</v>
      </c>
      <c r="F11" s="99">
        <v>2459729710</v>
      </c>
    </row>
    <row r="12" spans="2:6" x14ac:dyDescent="0.3">
      <c r="B12" s="95">
        <v>4500</v>
      </c>
      <c r="C12" s="95">
        <v>12000</v>
      </c>
      <c r="D12" s="97">
        <v>580729180</v>
      </c>
      <c r="E12" s="98">
        <v>1880185530</v>
      </c>
      <c r="F12" s="99">
        <v>2460914710</v>
      </c>
    </row>
    <row r="13" spans="2:6" x14ac:dyDescent="0.3">
      <c r="B13" s="95">
        <v>4500</v>
      </c>
      <c r="C13" s="95">
        <v>13500</v>
      </c>
      <c r="D13" s="105">
        <v>653014180</v>
      </c>
      <c r="E13" s="98">
        <v>1809085530</v>
      </c>
      <c r="F13" s="100">
        <v>2462099710</v>
      </c>
    </row>
    <row r="14" spans="2:6" x14ac:dyDescent="0.3">
      <c r="B14" s="95">
        <v>4500</v>
      </c>
      <c r="C14" s="95">
        <v>15000</v>
      </c>
      <c r="D14" s="97">
        <v>725299180</v>
      </c>
      <c r="E14" s="98">
        <v>1737985530</v>
      </c>
      <c r="F14" s="98">
        <v>2463284710</v>
      </c>
    </row>
    <row r="15" spans="2:6" x14ac:dyDescent="0.3">
      <c r="B15" s="95">
        <v>6000</v>
      </c>
      <c r="C15" s="95">
        <v>9000</v>
      </c>
      <c r="D15" s="97">
        <v>437344180</v>
      </c>
      <c r="E15" s="98">
        <v>1951285530</v>
      </c>
      <c r="F15" s="99">
        <v>2388629710</v>
      </c>
    </row>
    <row r="16" spans="2:6" x14ac:dyDescent="0.3">
      <c r="B16" s="95">
        <v>6000</v>
      </c>
      <c r="C16" s="95">
        <v>10500</v>
      </c>
      <c r="D16" s="105">
        <v>509629180</v>
      </c>
      <c r="E16" s="98">
        <v>1880185530</v>
      </c>
      <c r="F16" s="100">
        <v>2389814710</v>
      </c>
    </row>
    <row r="17" spans="2:6" x14ac:dyDescent="0.3">
      <c r="B17" s="95">
        <v>6000</v>
      </c>
      <c r="C17" s="95">
        <v>12000</v>
      </c>
      <c r="D17" s="97">
        <v>581914180</v>
      </c>
      <c r="E17" s="98">
        <v>1809085530</v>
      </c>
      <c r="F17" s="98">
        <v>2390999710</v>
      </c>
    </row>
    <row r="18" spans="2:6" x14ac:dyDescent="0.3">
      <c r="B18" s="95">
        <v>6000</v>
      </c>
      <c r="C18" s="95">
        <v>13500</v>
      </c>
      <c r="D18" s="97">
        <v>654199180</v>
      </c>
      <c r="E18" s="98">
        <v>1737985530</v>
      </c>
      <c r="F18" s="99">
        <v>2392184710</v>
      </c>
    </row>
    <row r="19" spans="2:6" x14ac:dyDescent="0.3">
      <c r="B19" s="95">
        <v>6000</v>
      </c>
      <c r="C19" s="95">
        <v>15000</v>
      </c>
      <c r="D19" s="105">
        <v>726484180</v>
      </c>
      <c r="E19" s="98">
        <v>1666885530</v>
      </c>
      <c r="F19" s="100">
        <v>2393369710</v>
      </c>
    </row>
    <row r="20" spans="2:6" x14ac:dyDescent="0.3">
      <c r="B20" s="95">
        <v>7500</v>
      </c>
      <c r="C20" s="95">
        <v>7500</v>
      </c>
      <c r="D20" s="97">
        <v>366244180</v>
      </c>
      <c r="E20" s="98">
        <v>1951285530</v>
      </c>
      <c r="F20" s="100">
        <v>2317529710</v>
      </c>
    </row>
    <row r="21" spans="2:6" x14ac:dyDescent="0.3">
      <c r="B21" s="95">
        <v>7500</v>
      </c>
      <c r="C21" s="95">
        <v>9000</v>
      </c>
      <c r="D21" s="97">
        <v>438529180</v>
      </c>
      <c r="E21" s="98">
        <v>1880185530</v>
      </c>
      <c r="F21" s="98">
        <v>2318714710</v>
      </c>
    </row>
    <row r="22" spans="2:6" x14ac:dyDescent="0.3">
      <c r="B22" s="95">
        <v>7500</v>
      </c>
      <c r="C22" s="95">
        <v>10500</v>
      </c>
      <c r="D22" s="105">
        <v>510814180</v>
      </c>
      <c r="E22" s="98">
        <v>1809085530</v>
      </c>
      <c r="F22" s="99">
        <v>2319899710</v>
      </c>
    </row>
    <row r="23" spans="2:6" x14ac:dyDescent="0.3">
      <c r="B23" s="95">
        <v>7500</v>
      </c>
      <c r="C23" s="95">
        <v>12000</v>
      </c>
      <c r="D23" s="97">
        <v>583099180</v>
      </c>
      <c r="E23" s="98">
        <v>1737985530</v>
      </c>
      <c r="F23" s="100">
        <v>2321084710</v>
      </c>
    </row>
    <row r="24" spans="2:6" x14ac:dyDescent="0.3">
      <c r="B24" s="95">
        <v>7500</v>
      </c>
      <c r="C24" s="95">
        <v>13500</v>
      </c>
      <c r="D24" s="97">
        <v>655384180</v>
      </c>
      <c r="E24" s="98">
        <v>1666885530</v>
      </c>
      <c r="F24" s="100">
        <v>2322269710</v>
      </c>
    </row>
    <row r="25" spans="2:6" x14ac:dyDescent="0.3">
      <c r="B25" s="95">
        <v>7500</v>
      </c>
      <c r="C25" s="95">
        <v>15000</v>
      </c>
      <c r="D25" s="105">
        <v>727669180</v>
      </c>
      <c r="E25" s="98">
        <v>1595785530</v>
      </c>
      <c r="F25" s="98">
        <v>2323454710</v>
      </c>
    </row>
    <row r="26" spans="2:6" x14ac:dyDescent="0.3">
      <c r="B26" s="95">
        <v>9000</v>
      </c>
      <c r="C26" s="95">
        <v>6000</v>
      </c>
      <c r="D26" s="97">
        <v>295144180</v>
      </c>
      <c r="E26" s="98">
        <v>1951285530</v>
      </c>
      <c r="F26" s="99">
        <v>2246429710</v>
      </c>
    </row>
    <row r="27" spans="2:6" x14ac:dyDescent="0.3">
      <c r="B27" s="95">
        <v>9000</v>
      </c>
      <c r="C27" s="95">
        <v>7500</v>
      </c>
      <c r="D27" s="97">
        <v>367429180</v>
      </c>
      <c r="E27" s="98">
        <v>1880185530</v>
      </c>
      <c r="F27" s="100">
        <v>2247614710</v>
      </c>
    </row>
    <row r="28" spans="2:6" x14ac:dyDescent="0.3">
      <c r="B28" s="95">
        <v>9000</v>
      </c>
      <c r="C28" s="95">
        <v>9000</v>
      </c>
      <c r="D28" s="105">
        <v>439714180</v>
      </c>
      <c r="E28" s="98">
        <v>1809085530</v>
      </c>
      <c r="F28" s="100">
        <v>2248799710</v>
      </c>
    </row>
    <row r="29" spans="2:6" x14ac:dyDescent="0.3">
      <c r="B29" s="95">
        <v>9000</v>
      </c>
      <c r="C29" s="95">
        <v>10500</v>
      </c>
      <c r="D29" s="97">
        <v>511999180</v>
      </c>
      <c r="E29" s="98">
        <v>1737985530</v>
      </c>
      <c r="F29" s="98">
        <v>2249984710</v>
      </c>
    </row>
    <row r="30" spans="2:6" x14ac:dyDescent="0.3">
      <c r="B30" s="95">
        <v>9000</v>
      </c>
      <c r="C30" s="95">
        <v>12000</v>
      </c>
      <c r="D30" s="97">
        <v>584284180</v>
      </c>
      <c r="E30" s="98">
        <v>1666885530</v>
      </c>
      <c r="F30" s="99">
        <v>2251169710</v>
      </c>
    </row>
    <row r="31" spans="2:6" x14ac:dyDescent="0.3">
      <c r="B31" s="95">
        <v>9000</v>
      </c>
      <c r="C31" s="95">
        <v>13500</v>
      </c>
      <c r="D31" s="105">
        <v>656569180</v>
      </c>
      <c r="E31" s="98">
        <v>1595785530</v>
      </c>
      <c r="F31" s="100">
        <v>2252354710</v>
      </c>
    </row>
    <row r="32" spans="2:6" x14ac:dyDescent="0.3">
      <c r="B32" s="95">
        <v>9000</v>
      </c>
      <c r="C32" s="95">
        <v>15000</v>
      </c>
      <c r="D32" s="97">
        <v>728854180</v>
      </c>
      <c r="E32" s="98">
        <v>1524685530</v>
      </c>
      <c r="F32" s="100">
        <v>2253539710</v>
      </c>
    </row>
    <row r="33" spans="2:6" x14ac:dyDescent="0.3">
      <c r="B33" s="95">
        <v>10500</v>
      </c>
      <c r="C33" s="95">
        <v>4500</v>
      </c>
      <c r="D33" s="97">
        <v>224044180</v>
      </c>
      <c r="E33" s="98">
        <v>1951285530</v>
      </c>
      <c r="F33" s="100">
        <v>2175329710</v>
      </c>
    </row>
    <row r="34" spans="2:6" x14ac:dyDescent="0.3">
      <c r="B34" s="95">
        <v>10500</v>
      </c>
      <c r="C34" s="95">
        <v>6000</v>
      </c>
      <c r="D34" s="97">
        <v>296329180</v>
      </c>
      <c r="E34" s="98">
        <v>1880185530</v>
      </c>
      <c r="F34" s="98">
        <v>2176514710</v>
      </c>
    </row>
    <row r="35" spans="2:6" x14ac:dyDescent="0.3">
      <c r="B35" s="95">
        <v>10500</v>
      </c>
      <c r="C35" s="95">
        <v>7500</v>
      </c>
      <c r="D35" s="105">
        <v>368614180</v>
      </c>
      <c r="E35" s="98">
        <v>1809085530</v>
      </c>
      <c r="F35" s="99">
        <v>2177699710</v>
      </c>
    </row>
    <row r="36" spans="2:6" x14ac:dyDescent="0.3">
      <c r="B36" s="95">
        <v>10500</v>
      </c>
      <c r="C36" s="95">
        <v>9000</v>
      </c>
      <c r="D36" s="97">
        <v>440899180</v>
      </c>
      <c r="E36" s="98">
        <v>1737985530</v>
      </c>
      <c r="F36" s="100">
        <v>2178884710</v>
      </c>
    </row>
    <row r="37" spans="2:6" x14ac:dyDescent="0.3">
      <c r="B37" s="95">
        <v>10500</v>
      </c>
      <c r="C37" s="95">
        <v>10500</v>
      </c>
      <c r="D37" s="97">
        <v>513184180</v>
      </c>
      <c r="E37" s="98">
        <v>1666885530</v>
      </c>
      <c r="F37" s="100">
        <v>2180069710</v>
      </c>
    </row>
    <row r="38" spans="2:6" x14ac:dyDescent="0.3">
      <c r="B38" s="95">
        <v>10500</v>
      </c>
      <c r="C38" s="95">
        <v>12000</v>
      </c>
      <c r="D38" s="97">
        <v>585469180</v>
      </c>
      <c r="E38" s="98">
        <v>1595785530</v>
      </c>
      <c r="F38" s="100">
        <v>2181254710</v>
      </c>
    </row>
    <row r="39" spans="2:6" x14ac:dyDescent="0.3">
      <c r="B39" s="95">
        <v>10500</v>
      </c>
      <c r="C39" s="95">
        <v>13500</v>
      </c>
      <c r="D39" s="105">
        <v>657754180</v>
      </c>
      <c r="E39" s="98">
        <v>1524685530</v>
      </c>
      <c r="F39" s="98">
        <v>2182439710</v>
      </c>
    </row>
    <row r="40" spans="2:6" x14ac:dyDescent="0.3">
      <c r="B40" s="95">
        <v>10500</v>
      </c>
      <c r="C40" s="95">
        <v>15000</v>
      </c>
      <c r="D40" s="97">
        <v>730039180</v>
      </c>
      <c r="E40" s="98">
        <v>1453585530</v>
      </c>
      <c r="F40" s="99">
        <v>2183624710</v>
      </c>
    </row>
    <row r="41" spans="2:6" x14ac:dyDescent="0.3">
      <c r="B41" s="95">
        <v>12000</v>
      </c>
      <c r="C41" s="95">
        <v>3000</v>
      </c>
      <c r="D41" s="97">
        <v>152944180</v>
      </c>
      <c r="E41" s="98">
        <v>1951285530</v>
      </c>
      <c r="F41" s="100">
        <v>2104229710</v>
      </c>
    </row>
    <row r="42" spans="2:6" x14ac:dyDescent="0.3">
      <c r="B42" s="95">
        <v>12000</v>
      </c>
      <c r="C42" s="95">
        <v>4500</v>
      </c>
      <c r="D42" s="97">
        <v>225229180</v>
      </c>
      <c r="E42" s="98">
        <v>1880185530</v>
      </c>
      <c r="F42" s="100">
        <v>2105414710</v>
      </c>
    </row>
    <row r="43" spans="2:6" x14ac:dyDescent="0.3">
      <c r="B43" s="95">
        <v>12000</v>
      </c>
      <c r="C43" s="95">
        <v>6000</v>
      </c>
      <c r="D43" s="105">
        <v>297514180</v>
      </c>
      <c r="E43" s="98">
        <v>1809085530</v>
      </c>
      <c r="F43" s="98">
        <v>2106599710</v>
      </c>
    </row>
    <row r="44" spans="2:6" x14ac:dyDescent="0.3">
      <c r="B44" s="95">
        <v>12000</v>
      </c>
      <c r="C44" s="95">
        <v>7500</v>
      </c>
      <c r="D44" s="97">
        <v>369799180</v>
      </c>
      <c r="E44" s="98">
        <v>1737985530</v>
      </c>
      <c r="F44" s="99">
        <v>2107784710</v>
      </c>
    </row>
    <row r="45" spans="2:6" x14ac:dyDescent="0.3">
      <c r="B45" s="95">
        <v>12000</v>
      </c>
      <c r="C45" s="95">
        <v>9000</v>
      </c>
      <c r="D45" s="97">
        <v>442084180</v>
      </c>
      <c r="E45" s="98">
        <v>1666885530</v>
      </c>
      <c r="F45" s="100">
        <v>2108969710</v>
      </c>
    </row>
    <row r="46" spans="2:6" x14ac:dyDescent="0.3">
      <c r="B46" s="95">
        <v>12000</v>
      </c>
      <c r="C46" s="95">
        <v>10500</v>
      </c>
      <c r="D46" s="97">
        <v>514369180</v>
      </c>
      <c r="E46" s="98">
        <v>1595785530</v>
      </c>
      <c r="F46" s="100">
        <v>2110154710</v>
      </c>
    </row>
    <row r="47" spans="2:6" x14ac:dyDescent="0.3">
      <c r="B47" s="95">
        <v>12000</v>
      </c>
      <c r="C47" s="95">
        <v>12000</v>
      </c>
      <c r="D47" s="105">
        <v>586654180</v>
      </c>
      <c r="E47" s="98">
        <v>1524685530</v>
      </c>
      <c r="F47" s="98">
        <v>2111339710</v>
      </c>
    </row>
    <row r="48" spans="2:6" x14ac:dyDescent="0.3">
      <c r="B48" s="95">
        <v>12000</v>
      </c>
      <c r="C48" s="95">
        <v>13500</v>
      </c>
      <c r="D48" s="97">
        <v>658939180</v>
      </c>
      <c r="E48" s="98">
        <v>1453585530</v>
      </c>
      <c r="F48" s="99">
        <v>2112524710</v>
      </c>
    </row>
    <row r="49" spans="2:6" x14ac:dyDescent="0.3">
      <c r="B49" s="95">
        <v>12000</v>
      </c>
      <c r="C49" s="95">
        <v>15000</v>
      </c>
      <c r="D49" s="97">
        <v>731224180</v>
      </c>
      <c r="E49" s="98">
        <v>1382485530</v>
      </c>
      <c r="F49" s="100">
        <v>2113709710</v>
      </c>
    </row>
    <row r="50" spans="2:6" x14ac:dyDescent="0.3">
      <c r="B50" s="95">
        <v>13500</v>
      </c>
      <c r="C50" s="95">
        <v>1500</v>
      </c>
      <c r="D50" s="97">
        <v>81844180</v>
      </c>
      <c r="E50" s="98">
        <v>1951285530</v>
      </c>
      <c r="F50" s="98">
        <v>2033129710</v>
      </c>
    </row>
    <row r="51" spans="2:6" x14ac:dyDescent="0.3">
      <c r="B51" s="95">
        <v>13500</v>
      </c>
      <c r="C51" s="95">
        <v>3000</v>
      </c>
      <c r="D51" s="97">
        <v>154129180</v>
      </c>
      <c r="E51" s="98">
        <v>1880185530</v>
      </c>
      <c r="F51" s="99">
        <v>2034314710</v>
      </c>
    </row>
    <row r="52" spans="2:6" x14ac:dyDescent="0.3">
      <c r="B52" s="95">
        <v>13500</v>
      </c>
      <c r="C52" s="95">
        <v>4500</v>
      </c>
      <c r="D52" s="105">
        <v>226414180</v>
      </c>
      <c r="E52" s="98">
        <v>1809085530</v>
      </c>
      <c r="F52" s="100">
        <v>2035499710</v>
      </c>
    </row>
    <row r="53" spans="2:6" x14ac:dyDescent="0.3">
      <c r="B53" s="95">
        <v>13500</v>
      </c>
      <c r="C53" s="95">
        <v>6000</v>
      </c>
      <c r="D53" s="97">
        <v>298699180</v>
      </c>
      <c r="E53" s="98">
        <v>1737985530</v>
      </c>
      <c r="F53" s="98">
        <v>2036684710</v>
      </c>
    </row>
    <row r="54" spans="2:6" x14ac:dyDescent="0.3">
      <c r="B54" s="95">
        <v>13500</v>
      </c>
      <c r="C54" s="95">
        <v>7500</v>
      </c>
      <c r="D54" s="97">
        <v>370984180</v>
      </c>
      <c r="E54" s="98">
        <v>1666885530</v>
      </c>
      <c r="F54" s="99">
        <v>2037869710</v>
      </c>
    </row>
    <row r="55" spans="2:6" x14ac:dyDescent="0.3">
      <c r="B55" s="95">
        <v>13500</v>
      </c>
      <c r="C55" s="95">
        <v>9000</v>
      </c>
      <c r="D55" s="97">
        <v>443269180</v>
      </c>
      <c r="E55" s="98">
        <v>1595785530</v>
      </c>
      <c r="F55" s="100">
        <v>2039054710</v>
      </c>
    </row>
    <row r="56" spans="2:6" x14ac:dyDescent="0.3">
      <c r="B56" s="95">
        <v>13500</v>
      </c>
      <c r="C56" s="95">
        <v>10500</v>
      </c>
      <c r="D56" s="97">
        <v>515554180</v>
      </c>
      <c r="E56" s="98">
        <v>1524685530</v>
      </c>
      <c r="F56" s="98">
        <v>2040239710</v>
      </c>
    </row>
    <row r="57" spans="2:6" x14ac:dyDescent="0.3">
      <c r="B57" s="95">
        <v>13500</v>
      </c>
      <c r="C57" s="95">
        <v>12000</v>
      </c>
      <c r="D57" s="105">
        <v>587839180</v>
      </c>
      <c r="E57" s="98">
        <v>1453585530</v>
      </c>
      <c r="F57" s="99">
        <v>2041424710</v>
      </c>
    </row>
    <row r="58" spans="2:6" x14ac:dyDescent="0.3">
      <c r="B58" s="95">
        <v>13500</v>
      </c>
      <c r="C58" s="95">
        <v>13500</v>
      </c>
      <c r="D58" s="97">
        <v>660124180</v>
      </c>
      <c r="E58" s="98">
        <v>1382485530</v>
      </c>
      <c r="F58" s="100">
        <v>2042609710</v>
      </c>
    </row>
    <row r="59" spans="2:6" x14ac:dyDescent="0.3">
      <c r="B59" s="95">
        <v>13500</v>
      </c>
      <c r="C59" s="95">
        <v>15000</v>
      </c>
      <c r="D59" s="97">
        <v>732409180</v>
      </c>
      <c r="E59" s="98">
        <v>1301385530</v>
      </c>
      <c r="F59" s="98">
        <v>2033794710</v>
      </c>
    </row>
    <row r="60" spans="2:6" x14ac:dyDescent="0.3">
      <c r="B60" s="95">
        <v>15000</v>
      </c>
      <c r="C60" s="95">
        <v>0</v>
      </c>
      <c r="D60" s="97">
        <v>744180</v>
      </c>
      <c r="E60" s="98">
        <v>1951285530</v>
      </c>
      <c r="F60" s="99">
        <v>1952029710</v>
      </c>
    </row>
    <row r="61" spans="2:6" x14ac:dyDescent="0.3">
      <c r="B61" s="95">
        <v>15000</v>
      </c>
      <c r="C61" s="95">
        <v>1500</v>
      </c>
      <c r="D61" s="97">
        <v>83029180</v>
      </c>
      <c r="E61" s="98">
        <v>1880185530</v>
      </c>
      <c r="F61" s="99">
        <v>1963214710</v>
      </c>
    </row>
    <row r="62" spans="2:6" x14ac:dyDescent="0.3">
      <c r="B62" s="95">
        <v>15000</v>
      </c>
      <c r="C62" s="95">
        <v>3000</v>
      </c>
      <c r="D62" s="97">
        <v>155314180</v>
      </c>
      <c r="E62" s="98">
        <v>1809085530</v>
      </c>
      <c r="F62" s="100">
        <v>1964399710</v>
      </c>
    </row>
    <row r="63" spans="2:6" x14ac:dyDescent="0.3">
      <c r="B63" s="95">
        <v>15000</v>
      </c>
      <c r="C63" s="95">
        <v>4500</v>
      </c>
      <c r="D63" s="97">
        <v>227599180</v>
      </c>
      <c r="E63" s="98">
        <v>1737985530</v>
      </c>
      <c r="F63" s="98">
        <v>1965584710</v>
      </c>
    </row>
    <row r="64" spans="2:6" x14ac:dyDescent="0.3">
      <c r="B64" s="95">
        <v>15000</v>
      </c>
      <c r="C64" s="95">
        <v>6000</v>
      </c>
      <c r="D64" s="97">
        <v>299884180</v>
      </c>
      <c r="E64" s="98">
        <v>1666885530</v>
      </c>
      <c r="F64" s="99">
        <v>1966769710</v>
      </c>
    </row>
    <row r="65" spans="2:6" x14ac:dyDescent="0.3">
      <c r="B65" s="95">
        <v>15000</v>
      </c>
      <c r="C65" s="95">
        <v>7500</v>
      </c>
      <c r="D65" s="97">
        <v>372169180</v>
      </c>
      <c r="E65" s="98">
        <v>1595785530</v>
      </c>
      <c r="F65" s="99">
        <v>1967954710</v>
      </c>
    </row>
    <row r="66" spans="2:6" x14ac:dyDescent="0.3">
      <c r="B66" s="95">
        <v>15000</v>
      </c>
      <c r="C66" s="95">
        <v>9000</v>
      </c>
      <c r="D66" s="97">
        <v>444454180</v>
      </c>
      <c r="E66" s="98">
        <v>1524685530</v>
      </c>
      <c r="F66" s="100">
        <v>1969139710</v>
      </c>
    </row>
    <row r="67" spans="2:6" x14ac:dyDescent="0.3">
      <c r="B67" s="95">
        <v>15000</v>
      </c>
      <c r="C67" s="95">
        <v>10500</v>
      </c>
      <c r="D67" s="97">
        <v>516739180</v>
      </c>
      <c r="E67" s="98">
        <v>1453585530</v>
      </c>
      <c r="F67" s="98">
        <v>1970324710</v>
      </c>
    </row>
    <row r="68" spans="2:6" x14ac:dyDescent="0.3">
      <c r="B68" s="95">
        <v>15000</v>
      </c>
      <c r="C68" s="95">
        <v>12000</v>
      </c>
      <c r="D68" s="97">
        <v>589024180</v>
      </c>
      <c r="E68" s="98">
        <v>1382485530</v>
      </c>
      <c r="F68" s="99">
        <v>1971509710</v>
      </c>
    </row>
    <row r="69" spans="2:6" x14ac:dyDescent="0.3">
      <c r="B69" s="95">
        <v>15000</v>
      </c>
      <c r="C69" s="95">
        <v>13500</v>
      </c>
      <c r="D69" s="97">
        <v>661309180</v>
      </c>
      <c r="E69" s="98">
        <v>1301385530</v>
      </c>
      <c r="F69" s="99">
        <v>1962694710</v>
      </c>
    </row>
    <row r="70" spans="2:6" x14ac:dyDescent="0.3">
      <c r="B70" s="95"/>
      <c r="C70" s="95"/>
      <c r="D70" s="97"/>
    </row>
  </sheetData>
  <mergeCells count="6">
    <mergeCell ref="B1:F1"/>
    <mergeCell ref="B2:B3"/>
    <mergeCell ref="C2:C3"/>
    <mergeCell ref="E2:E3"/>
    <mergeCell ref="F2:F3"/>
    <mergeCell ref="D2:D3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980F6-4BB8-40C8-B1D0-13BBD434BC75}">
  <sheetPr codeName="Sheet7"/>
  <dimension ref="B1:F70"/>
  <sheetViews>
    <sheetView zoomScale="90" zoomScaleNormal="90" workbookViewId="0">
      <selection activeCell="G4" sqref="G1:H1048576"/>
    </sheetView>
  </sheetViews>
  <sheetFormatPr defaultRowHeight="15.6" x14ac:dyDescent="0.3"/>
  <cols>
    <col min="1" max="1" width="8.88671875" style="93"/>
    <col min="2" max="3" width="9" style="93" bestFit="1" customWidth="1"/>
    <col min="4" max="4" width="14.21875" style="93" bestFit="1" customWidth="1"/>
    <col min="5" max="5" width="19.21875" style="93" customWidth="1"/>
    <col min="6" max="6" width="24.109375" style="93" customWidth="1"/>
    <col min="7" max="16384" width="8.88671875" style="93"/>
  </cols>
  <sheetData>
    <row r="1" spans="2:6" x14ac:dyDescent="0.3">
      <c r="B1" s="168" t="s">
        <v>70</v>
      </c>
      <c r="C1" s="168"/>
      <c r="D1" s="168"/>
      <c r="E1" s="168"/>
      <c r="F1" s="168"/>
    </row>
    <row r="2" spans="2:6" x14ac:dyDescent="0.3">
      <c r="B2" s="144" t="s">
        <v>56</v>
      </c>
      <c r="C2" s="144" t="s">
        <v>43</v>
      </c>
      <c r="D2" s="169" t="s">
        <v>73</v>
      </c>
      <c r="E2" s="144" t="s">
        <v>74</v>
      </c>
      <c r="F2" s="146" t="s">
        <v>75</v>
      </c>
    </row>
    <row r="3" spans="2:6" x14ac:dyDescent="0.3">
      <c r="B3" s="145"/>
      <c r="C3" s="145"/>
      <c r="D3" s="170"/>
      <c r="E3" s="145"/>
      <c r="F3" s="149"/>
    </row>
    <row r="4" spans="2:6" x14ac:dyDescent="0.3">
      <c r="B4" s="134">
        <v>0</v>
      </c>
      <c r="C4" s="134">
        <v>15000</v>
      </c>
      <c r="D4" s="101">
        <v>721711790</v>
      </c>
      <c r="E4" s="102">
        <v>2601929710</v>
      </c>
      <c r="F4" s="102">
        <v>3323641500</v>
      </c>
    </row>
    <row r="5" spans="2:6" x14ac:dyDescent="0.3">
      <c r="B5" s="132"/>
      <c r="C5" s="132"/>
      <c r="D5" s="97"/>
      <c r="E5" s="100"/>
      <c r="F5" s="99"/>
    </row>
    <row r="6" spans="2:6" x14ac:dyDescent="0.3">
      <c r="B6" s="132">
        <v>1500</v>
      </c>
      <c r="C6" s="132">
        <v>13500</v>
      </c>
      <c r="D6" s="97">
        <v>650611790</v>
      </c>
      <c r="E6" s="100">
        <v>2601929710</v>
      </c>
      <c r="F6" s="99">
        <v>3252541500</v>
      </c>
    </row>
    <row r="7" spans="2:6" x14ac:dyDescent="0.3">
      <c r="B7" s="132">
        <v>1500</v>
      </c>
      <c r="C7" s="95">
        <v>15000</v>
      </c>
      <c r="D7" s="105">
        <v>722896790</v>
      </c>
      <c r="E7" s="100">
        <v>2530829710</v>
      </c>
      <c r="F7" s="100">
        <v>3253726500</v>
      </c>
    </row>
    <row r="8" spans="2:6" x14ac:dyDescent="0.3">
      <c r="B8" s="132">
        <v>3000</v>
      </c>
      <c r="C8" s="95">
        <v>12000</v>
      </c>
      <c r="D8" s="97">
        <v>579511790</v>
      </c>
      <c r="E8" s="98">
        <v>2601929710</v>
      </c>
      <c r="F8" s="98">
        <v>3181441500</v>
      </c>
    </row>
    <row r="9" spans="2:6" x14ac:dyDescent="0.3">
      <c r="B9" s="132">
        <v>3000</v>
      </c>
      <c r="C9" s="95">
        <v>13500</v>
      </c>
      <c r="D9" s="97">
        <v>651796790</v>
      </c>
      <c r="E9" s="98">
        <v>2530829710</v>
      </c>
      <c r="F9" s="107">
        <v>3182626500</v>
      </c>
    </row>
    <row r="10" spans="2:6" x14ac:dyDescent="0.3">
      <c r="B10" s="132">
        <v>3000</v>
      </c>
      <c r="C10" s="95">
        <v>15000</v>
      </c>
      <c r="D10" s="97">
        <v>724081790</v>
      </c>
      <c r="E10" s="98">
        <v>2459729710</v>
      </c>
      <c r="F10" s="107">
        <v>3183811500</v>
      </c>
    </row>
    <row r="11" spans="2:6" x14ac:dyDescent="0.3">
      <c r="B11" s="95">
        <v>4500</v>
      </c>
      <c r="C11" s="95">
        <v>10500</v>
      </c>
      <c r="D11" s="97">
        <v>508411790</v>
      </c>
      <c r="E11" s="98">
        <v>2601929710</v>
      </c>
      <c r="F11" s="99">
        <v>3110341500</v>
      </c>
    </row>
    <row r="12" spans="2:6" x14ac:dyDescent="0.3">
      <c r="B12" s="95">
        <v>4500</v>
      </c>
      <c r="C12" s="95">
        <v>12000</v>
      </c>
      <c r="D12" s="97">
        <v>580696790</v>
      </c>
      <c r="E12" s="98">
        <v>2530829710</v>
      </c>
      <c r="F12" s="99">
        <v>3111526500</v>
      </c>
    </row>
    <row r="13" spans="2:6" x14ac:dyDescent="0.3">
      <c r="B13" s="95">
        <v>4500</v>
      </c>
      <c r="C13" s="95">
        <v>13500</v>
      </c>
      <c r="D13" s="105">
        <v>652981790</v>
      </c>
      <c r="E13" s="98">
        <v>2459729710</v>
      </c>
      <c r="F13" s="100">
        <v>3112711500</v>
      </c>
    </row>
    <row r="14" spans="2:6" x14ac:dyDescent="0.3">
      <c r="B14" s="95">
        <v>4500</v>
      </c>
      <c r="C14" s="95">
        <v>15000</v>
      </c>
      <c r="D14" s="97">
        <v>725266790</v>
      </c>
      <c r="E14" s="98">
        <v>2388629710</v>
      </c>
      <c r="F14" s="98">
        <v>3113896500</v>
      </c>
    </row>
    <row r="15" spans="2:6" x14ac:dyDescent="0.3">
      <c r="B15" s="95">
        <v>6000</v>
      </c>
      <c r="C15" s="95">
        <v>9000</v>
      </c>
      <c r="D15" s="97">
        <v>437311790</v>
      </c>
      <c r="E15" s="98">
        <v>2601929710</v>
      </c>
      <c r="F15" s="99">
        <v>3039241500</v>
      </c>
    </row>
    <row r="16" spans="2:6" x14ac:dyDescent="0.3">
      <c r="B16" s="95">
        <v>6000</v>
      </c>
      <c r="C16" s="95">
        <v>10500</v>
      </c>
      <c r="D16" s="105">
        <v>509596790</v>
      </c>
      <c r="E16" s="98">
        <v>2530829710</v>
      </c>
      <c r="F16" s="100">
        <v>3040426500</v>
      </c>
    </row>
    <row r="17" spans="2:6" x14ac:dyDescent="0.3">
      <c r="B17" s="95">
        <v>6000</v>
      </c>
      <c r="C17" s="95">
        <v>12000</v>
      </c>
      <c r="D17" s="97">
        <v>581881790</v>
      </c>
      <c r="E17" s="98">
        <v>2459729710</v>
      </c>
      <c r="F17" s="98">
        <v>3041611500</v>
      </c>
    </row>
    <row r="18" spans="2:6" x14ac:dyDescent="0.3">
      <c r="B18" s="95">
        <v>6000</v>
      </c>
      <c r="C18" s="95">
        <v>13500</v>
      </c>
      <c r="D18" s="97">
        <v>654166790</v>
      </c>
      <c r="E18" s="98">
        <v>2388629710</v>
      </c>
      <c r="F18" s="99">
        <v>3042796500</v>
      </c>
    </row>
    <row r="19" spans="2:6" x14ac:dyDescent="0.3">
      <c r="B19" s="95">
        <v>6000</v>
      </c>
      <c r="C19" s="95">
        <v>15000</v>
      </c>
      <c r="D19" s="105">
        <v>726451790</v>
      </c>
      <c r="E19" s="98">
        <v>2317529710</v>
      </c>
      <c r="F19" s="100">
        <v>3043981500</v>
      </c>
    </row>
    <row r="20" spans="2:6" x14ac:dyDescent="0.3">
      <c r="B20" s="95">
        <v>7500</v>
      </c>
      <c r="C20" s="95">
        <v>7500</v>
      </c>
      <c r="D20" s="97">
        <v>366211790</v>
      </c>
      <c r="E20" s="98">
        <v>2601929710</v>
      </c>
      <c r="F20" s="100">
        <v>2968141500</v>
      </c>
    </row>
    <row r="21" spans="2:6" x14ac:dyDescent="0.3">
      <c r="B21" s="95">
        <v>7500</v>
      </c>
      <c r="C21" s="95">
        <v>9000</v>
      </c>
      <c r="D21" s="97">
        <v>438496790</v>
      </c>
      <c r="E21" s="98">
        <v>2530829710</v>
      </c>
      <c r="F21" s="98">
        <v>2969326500</v>
      </c>
    </row>
    <row r="22" spans="2:6" x14ac:dyDescent="0.3">
      <c r="B22" s="95">
        <v>7500</v>
      </c>
      <c r="C22" s="95">
        <v>10500</v>
      </c>
      <c r="D22" s="105">
        <v>510781790</v>
      </c>
      <c r="E22" s="98">
        <v>2459729710</v>
      </c>
      <c r="F22" s="99">
        <v>2970511500</v>
      </c>
    </row>
    <row r="23" spans="2:6" x14ac:dyDescent="0.3">
      <c r="B23" s="95">
        <v>7500</v>
      </c>
      <c r="C23" s="95">
        <v>12000</v>
      </c>
      <c r="D23" s="97">
        <v>583066790</v>
      </c>
      <c r="E23" s="98">
        <v>2388629710</v>
      </c>
      <c r="F23" s="100">
        <v>2971696500</v>
      </c>
    </row>
    <row r="24" spans="2:6" x14ac:dyDescent="0.3">
      <c r="B24" s="95">
        <v>7500</v>
      </c>
      <c r="C24" s="95">
        <v>13500</v>
      </c>
      <c r="D24" s="97">
        <v>655351790</v>
      </c>
      <c r="E24" s="98">
        <v>2317529710</v>
      </c>
      <c r="F24" s="100">
        <v>2972881500</v>
      </c>
    </row>
    <row r="25" spans="2:6" x14ac:dyDescent="0.3">
      <c r="B25" s="95">
        <v>7500</v>
      </c>
      <c r="C25" s="95">
        <v>15000</v>
      </c>
      <c r="D25" s="105">
        <v>727636790</v>
      </c>
      <c r="E25" s="98">
        <v>2246429710</v>
      </c>
      <c r="F25" s="98">
        <v>2974066500</v>
      </c>
    </row>
    <row r="26" spans="2:6" x14ac:dyDescent="0.3">
      <c r="B26" s="95">
        <v>9000</v>
      </c>
      <c r="C26" s="95">
        <v>6000</v>
      </c>
      <c r="D26" s="97">
        <v>295111790</v>
      </c>
      <c r="E26" s="98">
        <v>2601929710</v>
      </c>
      <c r="F26" s="99">
        <v>2897041500</v>
      </c>
    </row>
    <row r="27" spans="2:6" x14ac:dyDescent="0.3">
      <c r="B27" s="95">
        <v>9000</v>
      </c>
      <c r="C27" s="95">
        <v>7500</v>
      </c>
      <c r="D27" s="97">
        <v>367396790</v>
      </c>
      <c r="E27" s="98">
        <v>2530829710</v>
      </c>
      <c r="F27" s="100">
        <v>2898226500</v>
      </c>
    </row>
    <row r="28" spans="2:6" x14ac:dyDescent="0.3">
      <c r="B28" s="95">
        <v>9000</v>
      </c>
      <c r="C28" s="95">
        <v>9000</v>
      </c>
      <c r="D28" s="105">
        <v>439681790</v>
      </c>
      <c r="E28" s="98">
        <v>2459729710</v>
      </c>
      <c r="F28" s="100">
        <v>2899411500</v>
      </c>
    </row>
    <row r="29" spans="2:6" x14ac:dyDescent="0.3">
      <c r="B29" s="95">
        <v>9000</v>
      </c>
      <c r="C29" s="95">
        <v>10500</v>
      </c>
      <c r="D29" s="97">
        <v>511966790</v>
      </c>
      <c r="E29" s="98">
        <v>2388629710</v>
      </c>
      <c r="F29" s="98">
        <v>2900596500</v>
      </c>
    </row>
    <row r="30" spans="2:6" x14ac:dyDescent="0.3">
      <c r="B30" s="95">
        <v>9000</v>
      </c>
      <c r="C30" s="95">
        <v>12000</v>
      </c>
      <c r="D30" s="97">
        <v>584251790</v>
      </c>
      <c r="E30" s="98">
        <v>2317529710</v>
      </c>
      <c r="F30" s="99">
        <v>2901781500</v>
      </c>
    </row>
    <row r="31" spans="2:6" x14ac:dyDescent="0.3">
      <c r="B31" s="95">
        <v>9000</v>
      </c>
      <c r="C31" s="95">
        <v>13500</v>
      </c>
      <c r="D31" s="105">
        <v>656536790</v>
      </c>
      <c r="E31" s="98">
        <v>2246429710</v>
      </c>
      <c r="F31" s="100">
        <v>2902966500</v>
      </c>
    </row>
    <row r="32" spans="2:6" x14ac:dyDescent="0.3">
      <c r="B32" s="95">
        <v>9000</v>
      </c>
      <c r="C32" s="95">
        <v>15000</v>
      </c>
      <c r="D32" s="97">
        <v>728821790</v>
      </c>
      <c r="E32" s="98">
        <v>2175329710</v>
      </c>
      <c r="F32" s="100">
        <v>2904151500</v>
      </c>
    </row>
    <row r="33" spans="2:6" x14ac:dyDescent="0.3">
      <c r="B33" s="95">
        <v>10500</v>
      </c>
      <c r="C33" s="95">
        <v>4500</v>
      </c>
      <c r="D33" s="97">
        <v>224011790</v>
      </c>
      <c r="E33" s="98">
        <v>2601929710</v>
      </c>
      <c r="F33" s="100">
        <v>2825941500</v>
      </c>
    </row>
    <row r="34" spans="2:6" x14ac:dyDescent="0.3">
      <c r="B34" s="95">
        <v>10500</v>
      </c>
      <c r="C34" s="95">
        <v>6000</v>
      </c>
      <c r="D34" s="97">
        <v>296296790</v>
      </c>
      <c r="E34" s="98">
        <v>2530829710</v>
      </c>
      <c r="F34" s="98">
        <v>2827126500</v>
      </c>
    </row>
    <row r="35" spans="2:6" x14ac:dyDescent="0.3">
      <c r="B35" s="95">
        <v>10500</v>
      </c>
      <c r="C35" s="95">
        <v>7500</v>
      </c>
      <c r="D35" s="105">
        <v>368581790</v>
      </c>
      <c r="E35" s="98">
        <v>2459729710</v>
      </c>
      <c r="F35" s="99">
        <v>2828311500</v>
      </c>
    </row>
    <row r="36" spans="2:6" x14ac:dyDescent="0.3">
      <c r="B36" s="95">
        <v>10500</v>
      </c>
      <c r="C36" s="95">
        <v>9000</v>
      </c>
      <c r="D36" s="97">
        <v>440866790</v>
      </c>
      <c r="E36" s="98">
        <v>2388629710</v>
      </c>
      <c r="F36" s="100">
        <v>2829496500</v>
      </c>
    </row>
    <row r="37" spans="2:6" x14ac:dyDescent="0.3">
      <c r="B37" s="95">
        <v>10500</v>
      </c>
      <c r="C37" s="95">
        <v>10500</v>
      </c>
      <c r="D37" s="97">
        <v>513151790</v>
      </c>
      <c r="E37" s="98">
        <v>2317529710</v>
      </c>
      <c r="F37" s="100">
        <v>2830681500</v>
      </c>
    </row>
    <row r="38" spans="2:6" x14ac:dyDescent="0.3">
      <c r="B38" s="95">
        <v>10500</v>
      </c>
      <c r="C38" s="95">
        <v>12000</v>
      </c>
      <c r="D38" s="97">
        <v>585436790</v>
      </c>
      <c r="E38" s="98">
        <v>2246429710</v>
      </c>
      <c r="F38" s="100">
        <v>2831866500</v>
      </c>
    </row>
    <row r="39" spans="2:6" x14ac:dyDescent="0.3">
      <c r="B39" s="95">
        <v>10500</v>
      </c>
      <c r="C39" s="95">
        <v>13500</v>
      </c>
      <c r="D39" s="105">
        <v>657721790</v>
      </c>
      <c r="E39" s="98">
        <v>2175329710</v>
      </c>
      <c r="F39" s="98">
        <v>2833051500</v>
      </c>
    </row>
    <row r="40" spans="2:6" x14ac:dyDescent="0.3">
      <c r="B40" s="95">
        <v>10500</v>
      </c>
      <c r="C40" s="95">
        <v>15000</v>
      </c>
      <c r="D40" s="97">
        <v>730006790</v>
      </c>
      <c r="E40" s="98">
        <v>2104229710</v>
      </c>
      <c r="F40" s="99">
        <v>2834236500</v>
      </c>
    </row>
    <row r="41" spans="2:6" x14ac:dyDescent="0.3">
      <c r="B41" s="95">
        <v>12000</v>
      </c>
      <c r="C41" s="95">
        <v>3000</v>
      </c>
      <c r="D41" s="97">
        <v>152911790</v>
      </c>
      <c r="E41" s="98">
        <v>2601929710</v>
      </c>
      <c r="F41" s="100">
        <v>2754841500</v>
      </c>
    </row>
    <row r="42" spans="2:6" x14ac:dyDescent="0.3">
      <c r="B42" s="95">
        <v>12000</v>
      </c>
      <c r="C42" s="95">
        <v>4500</v>
      </c>
      <c r="D42" s="97">
        <v>225196790</v>
      </c>
      <c r="E42" s="98">
        <v>2530829710</v>
      </c>
      <c r="F42" s="100">
        <v>2756026500</v>
      </c>
    </row>
    <row r="43" spans="2:6" x14ac:dyDescent="0.3">
      <c r="B43" s="95">
        <v>12000</v>
      </c>
      <c r="C43" s="95">
        <v>6000</v>
      </c>
      <c r="D43" s="105">
        <v>297481790</v>
      </c>
      <c r="E43" s="98">
        <v>2459729710</v>
      </c>
      <c r="F43" s="98">
        <v>2757211500</v>
      </c>
    </row>
    <row r="44" spans="2:6" x14ac:dyDescent="0.3">
      <c r="B44" s="95">
        <v>12000</v>
      </c>
      <c r="C44" s="95">
        <v>7500</v>
      </c>
      <c r="D44" s="97">
        <v>369766790</v>
      </c>
      <c r="E44" s="98">
        <v>2388629710</v>
      </c>
      <c r="F44" s="99">
        <v>2758396500</v>
      </c>
    </row>
    <row r="45" spans="2:6" x14ac:dyDescent="0.3">
      <c r="B45" s="95">
        <v>12000</v>
      </c>
      <c r="C45" s="95">
        <v>9000</v>
      </c>
      <c r="D45" s="97">
        <v>442051790</v>
      </c>
      <c r="E45" s="98">
        <v>2317529710</v>
      </c>
      <c r="F45" s="100">
        <v>2759581500</v>
      </c>
    </row>
    <row r="46" spans="2:6" x14ac:dyDescent="0.3">
      <c r="B46" s="95">
        <v>12000</v>
      </c>
      <c r="C46" s="95">
        <v>10500</v>
      </c>
      <c r="D46" s="97">
        <v>514336790</v>
      </c>
      <c r="E46" s="98">
        <v>2246429710</v>
      </c>
      <c r="F46" s="100">
        <v>2760766500</v>
      </c>
    </row>
    <row r="47" spans="2:6" x14ac:dyDescent="0.3">
      <c r="B47" s="95">
        <v>12000</v>
      </c>
      <c r="C47" s="95">
        <v>12000</v>
      </c>
      <c r="D47" s="105">
        <v>586621790</v>
      </c>
      <c r="E47" s="98">
        <v>2175329710</v>
      </c>
      <c r="F47" s="98">
        <v>2761951500</v>
      </c>
    </row>
    <row r="48" spans="2:6" x14ac:dyDescent="0.3">
      <c r="B48" s="95">
        <v>12000</v>
      </c>
      <c r="C48" s="95">
        <v>13500</v>
      </c>
      <c r="D48" s="97">
        <v>658906790</v>
      </c>
      <c r="E48" s="98">
        <v>2104229710</v>
      </c>
      <c r="F48" s="99">
        <v>2763136500</v>
      </c>
    </row>
    <row r="49" spans="2:6" x14ac:dyDescent="0.3">
      <c r="B49" s="95">
        <v>12000</v>
      </c>
      <c r="C49" s="95">
        <v>15000</v>
      </c>
      <c r="D49" s="97">
        <v>731191790</v>
      </c>
      <c r="E49" s="98">
        <v>2033129710</v>
      </c>
      <c r="F49" s="100">
        <v>2764321500</v>
      </c>
    </row>
    <row r="50" spans="2:6" x14ac:dyDescent="0.3">
      <c r="B50" s="95">
        <v>13500</v>
      </c>
      <c r="C50" s="95">
        <v>1500</v>
      </c>
      <c r="D50" s="97">
        <v>81811790</v>
      </c>
      <c r="E50" s="98">
        <v>2601929710</v>
      </c>
      <c r="F50" s="98">
        <v>2683741500</v>
      </c>
    </row>
    <row r="51" spans="2:6" x14ac:dyDescent="0.3">
      <c r="B51" s="95">
        <v>13500</v>
      </c>
      <c r="C51" s="95">
        <v>3000</v>
      </c>
      <c r="D51" s="97">
        <v>154096790</v>
      </c>
      <c r="E51" s="98">
        <v>2530829710</v>
      </c>
      <c r="F51" s="99">
        <v>2684926500</v>
      </c>
    </row>
    <row r="52" spans="2:6" x14ac:dyDescent="0.3">
      <c r="B52" s="95">
        <v>13500</v>
      </c>
      <c r="C52" s="95">
        <v>4500</v>
      </c>
      <c r="D52" s="105">
        <v>226381790</v>
      </c>
      <c r="E52" s="98">
        <v>2459729710</v>
      </c>
      <c r="F52" s="100">
        <v>2686111500</v>
      </c>
    </row>
    <row r="53" spans="2:6" x14ac:dyDescent="0.3">
      <c r="B53" s="95">
        <v>13500</v>
      </c>
      <c r="C53" s="95">
        <v>6000</v>
      </c>
      <c r="D53" s="97">
        <v>298666790</v>
      </c>
      <c r="E53" s="98">
        <v>2388629710</v>
      </c>
      <c r="F53" s="98">
        <v>2687296500</v>
      </c>
    </row>
    <row r="54" spans="2:6" x14ac:dyDescent="0.3">
      <c r="B54" s="95">
        <v>13500</v>
      </c>
      <c r="C54" s="95">
        <v>7500</v>
      </c>
      <c r="D54" s="97">
        <v>370951790</v>
      </c>
      <c r="E54" s="98">
        <v>2317529710</v>
      </c>
      <c r="F54" s="99">
        <v>2688481500</v>
      </c>
    </row>
    <row r="55" spans="2:6" x14ac:dyDescent="0.3">
      <c r="B55" s="95">
        <v>13500</v>
      </c>
      <c r="C55" s="95">
        <v>9000</v>
      </c>
      <c r="D55" s="97">
        <v>443236790</v>
      </c>
      <c r="E55" s="98">
        <v>2246429710</v>
      </c>
      <c r="F55" s="100">
        <v>2689666500</v>
      </c>
    </row>
    <row r="56" spans="2:6" x14ac:dyDescent="0.3">
      <c r="B56" s="95">
        <v>13500</v>
      </c>
      <c r="C56" s="95">
        <v>10500</v>
      </c>
      <c r="D56" s="97">
        <v>515521790</v>
      </c>
      <c r="E56" s="98">
        <v>2175329710</v>
      </c>
      <c r="F56" s="98">
        <v>2690851500</v>
      </c>
    </row>
    <row r="57" spans="2:6" x14ac:dyDescent="0.3">
      <c r="B57" s="95">
        <v>13500</v>
      </c>
      <c r="C57" s="95">
        <v>12000</v>
      </c>
      <c r="D57" s="105">
        <v>587806790</v>
      </c>
      <c r="E57" s="98">
        <v>2104229710</v>
      </c>
      <c r="F57" s="99">
        <v>2692036500</v>
      </c>
    </row>
    <row r="58" spans="2:6" x14ac:dyDescent="0.3">
      <c r="B58" s="95">
        <v>13500</v>
      </c>
      <c r="C58" s="95">
        <v>13500</v>
      </c>
      <c r="D58" s="97">
        <v>660091790</v>
      </c>
      <c r="E58" s="98">
        <v>2033129710</v>
      </c>
      <c r="F58" s="100">
        <v>2693221500</v>
      </c>
    </row>
    <row r="59" spans="2:6" x14ac:dyDescent="0.3">
      <c r="B59" s="95">
        <v>13500</v>
      </c>
      <c r="C59" s="95">
        <v>15000</v>
      </c>
      <c r="D59" s="97">
        <v>732376790</v>
      </c>
      <c r="E59" s="98">
        <v>1952029710</v>
      </c>
      <c r="F59" s="98">
        <v>2684406500</v>
      </c>
    </row>
    <row r="60" spans="2:6" x14ac:dyDescent="0.3">
      <c r="B60" s="95">
        <v>15000</v>
      </c>
      <c r="C60" s="95">
        <v>0</v>
      </c>
      <c r="D60" s="97">
        <v>711790</v>
      </c>
      <c r="E60" s="98">
        <v>2601929710</v>
      </c>
      <c r="F60" s="99">
        <v>2602641500</v>
      </c>
    </row>
    <row r="61" spans="2:6" x14ac:dyDescent="0.3">
      <c r="B61" s="95">
        <v>15000</v>
      </c>
      <c r="C61" s="95">
        <v>1500</v>
      </c>
      <c r="D61" s="97">
        <v>82996790</v>
      </c>
      <c r="E61" s="98">
        <v>2530829710</v>
      </c>
      <c r="F61" s="99">
        <v>2613826500</v>
      </c>
    </row>
    <row r="62" spans="2:6" x14ac:dyDescent="0.3">
      <c r="B62" s="95">
        <v>15000</v>
      </c>
      <c r="C62" s="95">
        <v>3000</v>
      </c>
      <c r="D62" s="97">
        <v>155281790</v>
      </c>
      <c r="E62" s="98">
        <v>2459729710</v>
      </c>
      <c r="F62" s="100">
        <v>2615011500</v>
      </c>
    </row>
    <row r="63" spans="2:6" x14ac:dyDescent="0.3">
      <c r="B63" s="95">
        <v>15000</v>
      </c>
      <c r="C63" s="95">
        <v>4500</v>
      </c>
      <c r="D63" s="97">
        <v>227566790</v>
      </c>
      <c r="E63" s="98">
        <v>2388629710</v>
      </c>
      <c r="F63" s="98">
        <v>2616196500</v>
      </c>
    </row>
    <row r="64" spans="2:6" x14ac:dyDescent="0.3">
      <c r="B64" s="95">
        <v>15000</v>
      </c>
      <c r="C64" s="95">
        <v>6000</v>
      </c>
      <c r="D64" s="97">
        <v>299851790</v>
      </c>
      <c r="E64" s="98">
        <v>2317529710</v>
      </c>
      <c r="F64" s="99">
        <v>2617381500</v>
      </c>
    </row>
    <row r="65" spans="2:6" x14ac:dyDescent="0.3">
      <c r="B65" s="95">
        <v>15000</v>
      </c>
      <c r="C65" s="95">
        <v>7500</v>
      </c>
      <c r="D65" s="97">
        <v>372136790</v>
      </c>
      <c r="E65" s="98">
        <v>2246429710</v>
      </c>
      <c r="F65" s="99">
        <v>2618566500</v>
      </c>
    </row>
    <row r="66" spans="2:6" x14ac:dyDescent="0.3">
      <c r="B66" s="95">
        <v>15000</v>
      </c>
      <c r="C66" s="95">
        <v>9000</v>
      </c>
      <c r="D66" s="97">
        <v>444421790</v>
      </c>
      <c r="E66" s="98">
        <v>2175329710</v>
      </c>
      <c r="F66" s="100">
        <v>2619751500</v>
      </c>
    </row>
    <row r="67" spans="2:6" x14ac:dyDescent="0.3">
      <c r="B67" s="95">
        <v>15000</v>
      </c>
      <c r="C67" s="95">
        <v>10500</v>
      </c>
      <c r="D67" s="97">
        <v>516706790</v>
      </c>
      <c r="E67" s="98">
        <v>2104229710</v>
      </c>
      <c r="F67" s="98">
        <v>2620936500</v>
      </c>
    </row>
    <row r="68" spans="2:6" x14ac:dyDescent="0.3">
      <c r="B68" s="95">
        <v>15000</v>
      </c>
      <c r="C68" s="95">
        <v>12000</v>
      </c>
      <c r="D68" s="97">
        <v>588991790</v>
      </c>
      <c r="E68" s="98">
        <v>2033129710</v>
      </c>
      <c r="F68" s="99">
        <v>2622121500</v>
      </c>
    </row>
    <row r="69" spans="2:6" x14ac:dyDescent="0.3">
      <c r="B69" s="95">
        <v>15000</v>
      </c>
      <c r="C69" s="95">
        <v>13500</v>
      </c>
      <c r="D69" s="97">
        <v>661276790</v>
      </c>
      <c r="E69" s="98">
        <v>1952029710</v>
      </c>
      <c r="F69" s="99">
        <v>2613306500</v>
      </c>
    </row>
    <row r="70" spans="2:6" x14ac:dyDescent="0.3">
      <c r="B70" s="95"/>
      <c r="C70" s="95"/>
      <c r="D70" s="97"/>
    </row>
  </sheetData>
  <mergeCells count="6">
    <mergeCell ref="B1:F1"/>
    <mergeCell ref="B2:B3"/>
    <mergeCell ref="C2:C3"/>
    <mergeCell ref="E2:E3"/>
    <mergeCell ref="F2:F3"/>
    <mergeCell ref="D2:D3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6E71-42C8-4790-A699-B597E4C52A19}">
  <sheetPr codeName="Sheet8"/>
  <dimension ref="B1:F70"/>
  <sheetViews>
    <sheetView zoomScale="90" zoomScaleNormal="90" workbookViewId="0">
      <selection activeCell="L22" sqref="L22"/>
    </sheetView>
  </sheetViews>
  <sheetFormatPr defaultRowHeight="15.6" x14ac:dyDescent="0.3"/>
  <cols>
    <col min="1" max="1" width="8.88671875" style="93"/>
    <col min="2" max="3" width="9" style="93" bestFit="1" customWidth="1"/>
    <col min="4" max="4" width="14.21875" style="93" bestFit="1" customWidth="1"/>
    <col min="5" max="5" width="19.21875" style="93" customWidth="1"/>
    <col min="6" max="6" width="24.109375" style="93" customWidth="1"/>
    <col min="7" max="16384" width="8.88671875" style="93"/>
  </cols>
  <sheetData>
    <row r="1" spans="2:6" x14ac:dyDescent="0.3">
      <c r="B1" s="168" t="s">
        <v>78</v>
      </c>
      <c r="C1" s="168"/>
      <c r="D1" s="168"/>
      <c r="E1" s="168"/>
      <c r="F1" s="168"/>
    </row>
    <row r="2" spans="2:6" x14ac:dyDescent="0.3">
      <c r="B2" s="144" t="s">
        <v>56</v>
      </c>
      <c r="C2" s="144" t="s">
        <v>43</v>
      </c>
      <c r="D2" s="169" t="s">
        <v>76</v>
      </c>
      <c r="E2" s="144" t="s">
        <v>79</v>
      </c>
      <c r="F2" s="146" t="s">
        <v>77</v>
      </c>
    </row>
    <row r="3" spans="2:6" x14ac:dyDescent="0.3">
      <c r="B3" s="145"/>
      <c r="C3" s="145"/>
      <c r="D3" s="170"/>
      <c r="E3" s="145"/>
      <c r="F3" s="149"/>
    </row>
    <row r="4" spans="2:6" x14ac:dyDescent="0.3">
      <c r="B4" s="134">
        <v>0</v>
      </c>
      <c r="C4" s="134">
        <v>15000</v>
      </c>
      <c r="D4" s="101">
        <v>721679400</v>
      </c>
      <c r="E4" s="102">
        <v>3252541500</v>
      </c>
      <c r="F4" s="102">
        <v>3974220900</v>
      </c>
    </row>
    <row r="5" spans="2:6" x14ac:dyDescent="0.3">
      <c r="B5" s="132"/>
      <c r="C5" s="132"/>
      <c r="D5" s="97"/>
      <c r="E5" s="100"/>
      <c r="F5" s="99"/>
    </row>
    <row r="6" spans="2:6" x14ac:dyDescent="0.3">
      <c r="B6" s="132">
        <v>1500</v>
      </c>
      <c r="C6" s="132">
        <v>13500</v>
      </c>
      <c r="D6" s="97">
        <v>650579400</v>
      </c>
      <c r="E6" s="100">
        <v>3252541500</v>
      </c>
      <c r="F6" s="99">
        <v>3903120900</v>
      </c>
    </row>
    <row r="7" spans="2:6" x14ac:dyDescent="0.3">
      <c r="B7" s="132">
        <v>1500</v>
      </c>
      <c r="C7" s="95">
        <v>15000</v>
      </c>
      <c r="D7" s="105">
        <v>722864400</v>
      </c>
      <c r="E7" s="100">
        <v>3181441500</v>
      </c>
      <c r="F7" s="100">
        <v>3904305900</v>
      </c>
    </row>
    <row r="8" spans="2:6" x14ac:dyDescent="0.3">
      <c r="B8" s="132">
        <v>3000</v>
      </c>
      <c r="C8" s="95">
        <v>12000</v>
      </c>
      <c r="D8" s="97">
        <v>579479400</v>
      </c>
      <c r="E8" s="98">
        <v>3252541500</v>
      </c>
      <c r="F8" s="98">
        <v>3832020900</v>
      </c>
    </row>
    <row r="9" spans="2:6" x14ac:dyDescent="0.3">
      <c r="B9" s="132">
        <v>3000</v>
      </c>
      <c r="C9" s="95">
        <v>13500</v>
      </c>
      <c r="D9" s="97">
        <v>651764400</v>
      </c>
      <c r="E9" s="98">
        <v>3181441500</v>
      </c>
      <c r="F9" s="107">
        <v>3833205900</v>
      </c>
    </row>
    <row r="10" spans="2:6" x14ac:dyDescent="0.3">
      <c r="B10" s="132">
        <v>3000</v>
      </c>
      <c r="C10" s="95">
        <v>15000</v>
      </c>
      <c r="D10" s="97">
        <v>724049400</v>
      </c>
      <c r="E10" s="98">
        <v>3110341500</v>
      </c>
      <c r="F10" s="107">
        <v>3834390900</v>
      </c>
    </row>
    <row r="11" spans="2:6" x14ac:dyDescent="0.3">
      <c r="B11" s="95">
        <v>4500</v>
      </c>
      <c r="C11" s="95">
        <v>10500</v>
      </c>
      <c r="D11" s="97">
        <v>508379400</v>
      </c>
      <c r="E11" s="98">
        <v>3252541500</v>
      </c>
      <c r="F11" s="99">
        <v>3760920900</v>
      </c>
    </row>
    <row r="12" spans="2:6" x14ac:dyDescent="0.3">
      <c r="B12" s="95">
        <v>4500</v>
      </c>
      <c r="C12" s="95">
        <v>12000</v>
      </c>
      <c r="D12" s="97">
        <v>580664400</v>
      </c>
      <c r="E12" s="98">
        <v>3181441500</v>
      </c>
      <c r="F12" s="99">
        <v>3762105900</v>
      </c>
    </row>
    <row r="13" spans="2:6" x14ac:dyDescent="0.3">
      <c r="B13" s="95">
        <v>4500</v>
      </c>
      <c r="C13" s="95">
        <v>13500</v>
      </c>
      <c r="D13" s="105">
        <v>652949400</v>
      </c>
      <c r="E13" s="98">
        <v>3110341500</v>
      </c>
      <c r="F13" s="100">
        <v>3763290900</v>
      </c>
    </row>
    <row r="14" spans="2:6" x14ac:dyDescent="0.3">
      <c r="B14" s="95">
        <v>4500</v>
      </c>
      <c r="C14" s="95">
        <v>15000</v>
      </c>
      <c r="D14" s="97">
        <v>725234400</v>
      </c>
      <c r="E14" s="98">
        <v>3039241500</v>
      </c>
      <c r="F14" s="98">
        <v>3764475900</v>
      </c>
    </row>
    <row r="15" spans="2:6" x14ac:dyDescent="0.3">
      <c r="B15" s="95">
        <v>6000</v>
      </c>
      <c r="C15" s="95">
        <v>9000</v>
      </c>
      <c r="D15" s="97">
        <v>437279400</v>
      </c>
      <c r="E15" s="98">
        <v>3252541500</v>
      </c>
      <c r="F15" s="99">
        <v>3689820900</v>
      </c>
    </row>
    <row r="16" spans="2:6" x14ac:dyDescent="0.3">
      <c r="B16" s="95">
        <v>6000</v>
      </c>
      <c r="C16" s="95">
        <v>10500</v>
      </c>
      <c r="D16" s="105">
        <v>509564400</v>
      </c>
      <c r="E16" s="98">
        <v>3181441500</v>
      </c>
      <c r="F16" s="100">
        <v>3691005900</v>
      </c>
    </row>
    <row r="17" spans="2:6" x14ac:dyDescent="0.3">
      <c r="B17" s="95">
        <v>6000</v>
      </c>
      <c r="C17" s="95">
        <v>12000</v>
      </c>
      <c r="D17" s="97">
        <v>581849400</v>
      </c>
      <c r="E17" s="98">
        <v>3110341500</v>
      </c>
      <c r="F17" s="98">
        <v>3692190900</v>
      </c>
    </row>
    <row r="18" spans="2:6" x14ac:dyDescent="0.3">
      <c r="B18" s="95">
        <v>6000</v>
      </c>
      <c r="C18" s="95">
        <v>13500</v>
      </c>
      <c r="D18" s="97">
        <v>654134400</v>
      </c>
      <c r="E18" s="98">
        <v>3039241500</v>
      </c>
      <c r="F18" s="99">
        <v>3693375900</v>
      </c>
    </row>
    <row r="19" spans="2:6" x14ac:dyDescent="0.3">
      <c r="B19" s="95">
        <v>6000</v>
      </c>
      <c r="C19" s="95">
        <v>15000</v>
      </c>
      <c r="D19" s="105">
        <v>726419400</v>
      </c>
      <c r="E19" s="98">
        <v>2968141500</v>
      </c>
      <c r="F19" s="100">
        <v>3694560900</v>
      </c>
    </row>
    <row r="20" spans="2:6" x14ac:dyDescent="0.3">
      <c r="B20" s="95">
        <v>7500</v>
      </c>
      <c r="C20" s="95">
        <v>7500</v>
      </c>
      <c r="D20" s="97">
        <v>366179400</v>
      </c>
      <c r="E20" s="98">
        <v>3252541500</v>
      </c>
      <c r="F20" s="100">
        <v>3618720900</v>
      </c>
    </row>
    <row r="21" spans="2:6" x14ac:dyDescent="0.3">
      <c r="B21" s="95">
        <v>7500</v>
      </c>
      <c r="C21" s="95">
        <v>9000</v>
      </c>
      <c r="D21" s="97">
        <v>438464400</v>
      </c>
      <c r="E21" s="98">
        <v>3181441500</v>
      </c>
      <c r="F21" s="98">
        <v>3619905900</v>
      </c>
    </row>
    <row r="22" spans="2:6" x14ac:dyDescent="0.3">
      <c r="B22" s="95">
        <v>7500</v>
      </c>
      <c r="C22" s="95">
        <v>10500</v>
      </c>
      <c r="D22" s="105">
        <v>510749400</v>
      </c>
      <c r="E22" s="98">
        <v>3110341500</v>
      </c>
      <c r="F22" s="99">
        <v>3621090900</v>
      </c>
    </row>
    <row r="23" spans="2:6" x14ac:dyDescent="0.3">
      <c r="B23" s="95">
        <v>7500</v>
      </c>
      <c r="C23" s="95">
        <v>12000</v>
      </c>
      <c r="D23" s="97">
        <v>583034400</v>
      </c>
      <c r="E23" s="98">
        <v>3039241500</v>
      </c>
      <c r="F23" s="100">
        <v>3622275900</v>
      </c>
    </row>
    <row r="24" spans="2:6" x14ac:dyDescent="0.3">
      <c r="B24" s="95">
        <v>7500</v>
      </c>
      <c r="C24" s="95">
        <v>13500</v>
      </c>
      <c r="D24" s="97">
        <v>655319400</v>
      </c>
      <c r="E24" s="98">
        <v>2968141500</v>
      </c>
      <c r="F24" s="100">
        <v>3623460900</v>
      </c>
    </row>
    <row r="25" spans="2:6" x14ac:dyDescent="0.3">
      <c r="B25" s="95">
        <v>7500</v>
      </c>
      <c r="C25" s="95">
        <v>15000</v>
      </c>
      <c r="D25" s="105">
        <v>727604400</v>
      </c>
      <c r="E25" s="98">
        <v>2897041500</v>
      </c>
      <c r="F25" s="98">
        <v>3624645900</v>
      </c>
    </row>
    <row r="26" spans="2:6" x14ac:dyDescent="0.3">
      <c r="B26" s="95">
        <v>9000</v>
      </c>
      <c r="C26" s="95">
        <v>6000</v>
      </c>
      <c r="D26" s="97">
        <v>295079400</v>
      </c>
      <c r="E26" s="98">
        <v>3252541500</v>
      </c>
      <c r="F26" s="99">
        <v>3547620900</v>
      </c>
    </row>
    <row r="27" spans="2:6" x14ac:dyDescent="0.3">
      <c r="B27" s="95">
        <v>9000</v>
      </c>
      <c r="C27" s="95">
        <v>7500</v>
      </c>
      <c r="D27" s="97">
        <v>367364400</v>
      </c>
      <c r="E27" s="98">
        <v>3181441500</v>
      </c>
      <c r="F27" s="100">
        <v>3548805900</v>
      </c>
    </row>
    <row r="28" spans="2:6" x14ac:dyDescent="0.3">
      <c r="B28" s="95">
        <v>9000</v>
      </c>
      <c r="C28" s="95">
        <v>9000</v>
      </c>
      <c r="D28" s="105">
        <v>439649400</v>
      </c>
      <c r="E28" s="98">
        <v>3110341500</v>
      </c>
      <c r="F28" s="100">
        <v>3549990900</v>
      </c>
    </row>
    <row r="29" spans="2:6" x14ac:dyDescent="0.3">
      <c r="B29" s="95">
        <v>9000</v>
      </c>
      <c r="C29" s="95">
        <v>10500</v>
      </c>
      <c r="D29" s="97">
        <v>511934400</v>
      </c>
      <c r="E29" s="98">
        <v>3039241500</v>
      </c>
      <c r="F29" s="98">
        <v>3551175900</v>
      </c>
    </row>
    <row r="30" spans="2:6" x14ac:dyDescent="0.3">
      <c r="B30" s="95">
        <v>9000</v>
      </c>
      <c r="C30" s="95">
        <v>12000</v>
      </c>
      <c r="D30" s="97">
        <v>584219400</v>
      </c>
      <c r="E30" s="98">
        <v>2968141500</v>
      </c>
      <c r="F30" s="99">
        <v>3552360900</v>
      </c>
    </row>
    <row r="31" spans="2:6" x14ac:dyDescent="0.3">
      <c r="B31" s="95">
        <v>9000</v>
      </c>
      <c r="C31" s="95">
        <v>13500</v>
      </c>
      <c r="D31" s="105">
        <v>656504400</v>
      </c>
      <c r="E31" s="98">
        <v>2897041500</v>
      </c>
      <c r="F31" s="100">
        <v>3553545900</v>
      </c>
    </row>
    <row r="32" spans="2:6" x14ac:dyDescent="0.3">
      <c r="B32" s="95">
        <v>9000</v>
      </c>
      <c r="C32" s="95">
        <v>15000</v>
      </c>
      <c r="D32" s="97">
        <v>728789400</v>
      </c>
      <c r="E32" s="98">
        <v>2825941500</v>
      </c>
      <c r="F32" s="100">
        <v>3554730900</v>
      </c>
    </row>
    <row r="33" spans="2:6" x14ac:dyDescent="0.3">
      <c r="B33" s="95">
        <v>10500</v>
      </c>
      <c r="C33" s="95">
        <v>4500</v>
      </c>
      <c r="D33" s="97">
        <v>223979400</v>
      </c>
      <c r="E33" s="98">
        <v>3252541500</v>
      </c>
      <c r="F33" s="100">
        <v>3476520900</v>
      </c>
    </row>
    <row r="34" spans="2:6" x14ac:dyDescent="0.3">
      <c r="B34" s="95">
        <v>10500</v>
      </c>
      <c r="C34" s="95">
        <v>6000</v>
      </c>
      <c r="D34" s="97">
        <v>296264400</v>
      </c>
      <c r="E34" s="98">
        <v>3181441500</v>
      </c>
      <c r="F34" s="98">
        <v>3477705900</v>
      </c>
    </row>
    <row r="35" spans="2:6" x14ac:dyDescent="0.3">
      <c r="B35" s="95">
        <v>10500</v>
      </c>
      <c r="C35" s="95">
        <v>7500</v>
      </c>
      <c r="D35" s="105">
        <v>368549400</v>
      </c>
      <c r="E35" s="98">
        <v>3110341500</v>
      </c>
      <c r="F35" s="99">
        <v>3478890900</v>
      </c>
    </row>
    <row r="36" spans="2:6" x14ac:dyDescent="0.3">
      <c r="B36" s="95">
        <v>10500</v>
      </c>
      <c r="C36" s="95">
        <v>9000</v>
      </c>
      <c r="D36" s="97">
        <v>440834400</v>
      </c>
      <c r="E36" s="98">
        <v>3039241500</v>
      </c>
      <c r="F36" s="100">
        <v>3480075900</v>
      </c>
    </row>
    <row r="37" spans="2:6" x14ac:dyDescent="0.3">
      <c r="B37" s="95">
        <v>10500</v>
      </c>
      <c r="C37" s="95">
        <v>10500</v>
      </c>
      <c r="D37" s="97">
        <v>513119400</v>
      </c>
      <c r="E37" s="98">
        <v>2968141500</v>
      </c>
      <c r="F37" s="100">
        <v>3481260900</v>
      </c>
    </row>
    <row r="38" spans="2:6" x14ac:dyDescent="0.3">
      <c r="B38" s="95">
        <v>10500</v>
      </c>
      <c r="C38" s="95">
        <v>12000</v>
      </c>
      <c r="D38" s="97">
        <v>585404400</v>
      </c>
      <c r="E38" s="98">
        <v>2825941500</v>
      </c>
      <c r="F38" s="100">
        <v>3411345900</v>
      </c>
    </row>
    <row r="39" spans="2:6" x14ac:dyDescent="0.3">
      <c r="B39" s="95">
        <v>10500</v>
      </c>
      <c r="C39" s="95">
        <v>13500</v>
      </c>
      <c r="D39" s="105">
        <v>657689400</v>
      </c>
      <c r="E39" s="98">
        <v>2825941500</v>
      </c>
      <c r="F39" s="98">
        <v>3483630900</v>
      </c>
    </row>
    <row r="40" spans="2:6" x14ac:dyDescent="0.3">
      <c r="B40" s="95">
        <v>10500</v>
      </c>
      <c r="C40" s="95">
        <v>15000</v>
      </c>
      <c r="D40" s="97">
        <v>729974400</v>
      </c>
      <c r="E40" s="98">
        <v>2754841500</v>
      </c>
      <c r="F40" s="99">
        <v>3484815900</v>
      </c>
    </row>
    <row r="41" spans="2:6" x14ac:dyDescent="0.3">
      <c r="B41" s="95">
        <v>12000</v>
      </c>
      <c r="C41" s="95">
        <v>3000</v>
      </c>
      <c r="D41" s="97">
        <v>152879400</v>
      </c>
      <c r="E41" s="98">
        <v>3252541500</v>
      </c>
      <c r="F41" s="100">
        <v>3405420900</v>
      </c>
    </row>
    <row r="42" spans="2:6" x14ac:dyDescent="0.3">
      <c r="B42" s="95">
        <v>12000</v>
      </c>
      <c r="C42" s="95">
        <v>4500</v>
      </c>
      <c r="D42" s="97">
        <v>225164400</v>
      </c>
      <c r="E42" s="98">
        <v>3181441500</v>
      </c>
      <c r="F42" s="100">
        <v>3406605900</v>
      </c>
    </row>
    <row r="43" spans="2:6" x14ac:dyDescent="0.3">
      <c r="B43" s="95">
        <v>12000</v>
      </c>
      <c r="C43" s="95">
        <v>6000</v>
      </c>
      <c r="D43" s="105">
        <v>297449400</v>
      </c>
      <c r="E43" s="98">
        <v>3110341500</v>
      </c>
      <c r="F43" s="98">
        <v>3407790900</v>
      </c>
    </row>
    <row r="44" spans="2:6" x14ac:dyDescent="0.3">
      <c r="B44" s="95">
        <v>12000</v>
      </c>
      <c r="C44" s="95">
        <v>7500</v>
      </c>
      <c r="D44" s="97">
        <v>369734400</v>
      </c>
      <c r="E44" s="98">
        <v>3039241500</v>
      </c>
      <c r="F44" s="99">
        <v>3408975900</v>
      </c>
    </row>
    <row r="45" spans="2:6" x14ac:dyDescent="0.3">
      <c r="B45" s="95">
        <v>12000</v>
      </c>
      <c r="C45" s="95">
        <v>9000</v>
      </c>
      <c r="D45" s="97">
        <v>442019400</v>
      </c>
      <c r="E45" s="98">
        <v>2968141500</v>
      </c>
      <c r="F45" s="100">
        <v>3410160900</v>
      </c>
    </row>
    <row r="46" spans="2:6" x14ac:dyDescent="0.3">
      <c r="B46" s="95">
        <v>12000</v>
      </c>
      <c r="C46" s="95">
        <v>10500</v>
      </c>
      <c r="D46" s="97">
        <v>514304400</v>
      </c>
      <c r="E46" s="98">
        <v>2897041500</v>
      </c>
      <c r="F46" s="100">
        <v>3411345900</v>
      </c>
    </row>
    <row r="47" spans="2:6" x14ac:dyDescent="0.3">
      <c r="B47" s="95">
        <v>12000</v>
      </c>
      <c r="C47" s="95">
        <v>12000</v>
      </c>
      <c r="D47" s="105">
        <v>586589400</v>
      </c>
      <c r="E47" s="98">
        <v>2825941500</v>
      </c>
      <c r="F47" s="98">
        <v>3412530900</v>
      </c>
    </row>
    <row r="48" spans="2:6" x14ac:dyDescent="0.3">
      <c r="B48" s="95">
        <v>12000</v>
      </c>
      <c r="C48" s="95">
        <v>13500</v>
      </c>
      <c r="D48" s="97">
        <v>658874400</v>
      </c>
      <c r="E48" s="98">
        <v>2754841500</v>
      </c>
      <c r="F48" s="99">
        <v>3413715900</v>
      </c>
    </row>
    <row r="49" spans="2:6" x14ac:dyDescent="0.3">
      <c r="B49" s="95">
        <v>12000</v>
      </c>
      <c r="C49" s="95">
        <v>15000</v>
      </c>
      <c r="D49" s="97">
        <v>731159400</v>
      </c>
      <c r="E49" s="98">
        <v>2683741500</v>
      </c>
      <c r="F49" s="100">
        <v>3414900900</v>
      </c>
    </row>
    <row r="50" spans="2:6" x14ac:dyDescent="0.3">
      <c r="B50" s="95">
        <v>13500</v>
      </c>
      <c r="C50" s="95">
        <v>1500</v>
      </c>
      <c r="D50" s="97">
        <v>81779400</v>
      </c>
      <c r="E50" s="98">
        <v>3252541500</v>
      </c>
      <c r="F50" s="98">
        <v>3334320900</v>
      </c>
    </row>
    <row r="51" spans="2:6" x14ac:dyDescent="0.3">
      <c r="B51" s="95">
        <v>13500</v>
      </c>
      <c r="C51" s="95">
        <v>3000</v>
      </c>
      <c r="D51" s="97">
        <v>154064400</v>
      </c>
      <c r="E51" s="98">
        <v>3181441500</v>
      </c>
      <c r="F51" s="99">
        <v>3335505900</v>
      </c>
    </row>
    <row r="52" spans="2:6" x14ac:dyDescent="0.3">
      <c r="B52" s="95">
        <v>13500</v>
      </c>
      <c r="C52" s="95">
        <v>4500</v>
      </c>
      <c r="D52" s="105">
        <v>226349400</v>
      </c>
      <c r="E52" s="98">
        <v>3110341500</v>
      </c>
      <c r="F52" s="100">
        <v>3336690900</v>
      </c>
    </row>
    <row r="53" spans="2:6" x14ac:dyDescent="0.3">
      <c r="B53" s="95">
        <v>13500</v>
      </c>
      <c r="C53" s="95">
        <v>6000</v>
      </c>
      <c r="D53" s="97">
        <v>298634400</v>
      </c>
      <c r="E53" s="98">
        <v>3039241500</v>
      </c>
      <c r="F53" s="98">
        <v>3337875900</v>
      </c>
    </row>
    <row r="54" spans="2:6" x14ac:dyDescent="0.3">
      <c r="B54" s="95">
        <v>13500</v>
      </c>
      <c r="C54" s="95">
        <v>7500</v>
      </c>
      <c r="D54" s="97">
        <v>370919400</v>
      </c>
      <c r="E54" s="98">
        <v>2968141500</v>
      </c>
      <c r="F54" s="99">
        <v>3339060900</v>
      </c>
    </row>
    <row r="55" spans="2:6" x14ac:dyDescent="0.3">
      <c r="B55" s="95">
        <v>13500</v>
      </c>
      <c r="C55" s="95">
        <v>9000</v>
      </c>
      <c r="D55" s="97">
        <v>443204400</v>
      </c>
      <c r="E55" s="98">
        <v>2897041500</v>
      </c>
      <c r="F55" s="100">
        <v>3340245900</v>
      </c>
    </row>
    <row r="56" spans="2:6" x14ac:dyDescent="0.3">
      <c r="B56" s="95">
        <v>13500</v>
      </c>
      <c r="C56" s="95">
        <v>10500</v>
      </c>
      <c r="D56" s="97">
        <v>515489400</v>
      </c>
      <c r="E56" s="98">
        <v>2825941500</v>
      </c>
      <c r="F56" s="98">
        <v>3341430900</v>
      </c>
    </row>
    <row r="57" spans="2:6" x14ac:dyDescent="0.3">
      <c r="B57" s="95">
        <v>13500</v>
      </c>
      <c r="C57" s="95">
        <v>12000</v>
      </c>
      <c r="D57" s="105">
        <v>587774400</v>
      </c>
      <c r="E57" s="98">
        <v>2754841500</v>
      </c>
      <c r="F57" s="99">
        <v>3342615900</v>
      </c>
    </row>
    <row r="58" spans="2:6" x14ac:dyDescent="0.3">
      <c r="B58" s="95">
        <v>13500</v>
      </c>
      <c r="C58" s="95">
        <v>13500</v>
      </c>
      <c r="D58" s="97">
        <v>660059400</v>
      </c>
      <c r="E58" s="98">
        <v>2683741500</v>
      </c>
      <c r="F58" s="100">
        <v>3343800900</v>
      </c>
    </row>
    <row r="59" spans="2:6" x14ac:dyDescent="0.3">
      <c r="B59" s="95">
        <v>13500</v>
      </c>
      <c r="C59" s="95">
        <v>15000</v>
      </c>
      <c r="D59" s="97">
        <v>732344400</v>
      </c>
      <c r="E59" s="98">
        <v>2602641500</v>
      </c>
      <c r="F59" s="98">
        <v>3334985900</v>
      </c>
    </row>
    <row r="60" spans="2:6" x14ac:dyDescent="0.3">
      <c r="B60" s="95">
        <v>15000</v>
      </c>
      <c r="C60" s="95">
        <v>0</v>
      </c>
      <c r="D60" s="97">
        <v>679400</v>
      </c>
      <c r="E60" s="98">
        <v>3252541500</v>
      </c>
      <c r="F60" s="99">
        <v>3253220900</v>
      </c>
    </row>
    <row r="61" spans="2:6" x14ac:dyDescent="0.3">
      <c r="B61" s="95">
        <v>15000</v>
      </c>
      <c r="C61" s="95">
        <v>1500</v>
      </c>
      <c r="D61" s="97">
        <v>82964400</v>
      </c>
      <c r="E61" s="98">
        <v>3181441500</v>
      </c>
      <c r="F61" s="99">
        <v>3264405900</v>
      </c>
    </row>
    <row r="62" spans="2:6" x14ac:dyDescent="0.3">
      <c r="B62" s="95">
        <v>15000</v>
      </c>
      <c r="C62" s="95">
        <v>3000</v>
      </c>
      <c r="D62" s="97">
        <v>155249400</v>
      </c>
      <c r="E62" s="98">
        <v>3110341500</v>
      </c>
      <c r="F62" s="100">
        <v>3265590900</v>
      </c>
    </row>
    <row r="63" spans="2:6" x14ac:dyDescent="0.3">
      <c r="B63" s="95">
        <v>15000</v>
      </c>
      <c r="C63" s="95">
        <v>4500</v>
      </c>
      <c r="D63" s="97">
        <v>227534400</v>
      </c>
      <c r="E63" s="98">
        <v>3039241500</v>
      </c>
      <c r="F63" s="98">
        <v>3266775900</v>
      </c>
    </row>
    <row r="64" spans="2:6" x14ac:dyDescent="0.3">
      <c r="B64" s="95">
        <v>15000</v>
      </c>
      <c r="C64" s="95">
        <v>6000</v>
      </c>
      <c r="D64" s="97">
        <v>299819400</v>
      </c>
      <c r="E64" s="98">
        <v>2968141500</v>
      </c>
      <c r="F64" s="99">
        <v>3267960900</v>
      </c>
    </row>
    <row r="65" spans="2:6" x14ac:dyDescent="0.3">
      <c r="B65" s="95">
        <v>15000</v>
      </c>
      <c r="C65" s="95">
        <v>7500</v>
      </c>
      <c r="D65" s="97">
        <v>372104400</v>
      </c>
      <c r="E65" s="98">
        <v>2897041500</v>
      </c>
      <c r="F65" s="99">
        <v>3269145900</v>
      </c>
    </row>
    <row r="66" spans="2:6" x14ac:dyDescent="0.3">
      <c r="B66" s="95">
        <v>15000</v>
      </c>
      <c r="C66" s="95">
        <v>9000</v>
      </c>
      <c r="D66" s="97">
        <v>444389400</v>
      </c>
      <c r="E66" s="98">
        <v>2825941500</v>
      </c>
      <c r="F66" s="100">
        <v>3270330900</v>
      </c>
    </row>
    <row r="67" spans="2:6" x14ac:dyDescent="0.3">
      <c r="B67" s="95">
        <v>15000</v>
      </c>
      <c r="C67" s="95">
        <v>10500</v>
      </c>
      <c r="D67" s="97">
        <v>516674400</v>
      </c>
      <c r="E67" s="98">
        <v>2754841500</v>
      </c>
      <c r="F67" s="98">
        <v>3271515900</v>
      </c>
    </row>
    <row r="68" spans="2:6" x14ac:dyDescent="0.3">
      <c r="B68" s="95">
        <v>15000</v>
      </c>
      <c r="C68" s="95">
        <v>12000</v>
      </c>
      <c r="D68" s="97">
        <v>588959400</v>
      </c>
      <c r="E68" s="98">
        <v>2683741500</v>
      </c>
      <c r="F68" s="99">
        <v>3272700900</v>
      </c>
    </row>
    <row r="69" spans="2:6" x14ac:dyDescent="0.3">
      <c r="B69" s="95">
        <v>15000</v>
      </c>
      <c r="C69" s="95">
        <v>13500</v>
      </c>
      <c r="D69" s="97">
        <v>661244400</v>
      </c>
      <c r="E69" s="98">
        <v>2602641500</v>
      </c>
      <c r="F69" s="99">
        <v>3263885900</v>
      </c>
    </row>
    <row r="70" spans="2:6" x14ac:dyDescent="0.3">
      <c r="B70" s="95"/>
      <c r="C70" s="95"/>
      <c r="D70" s="97"/>
    </row>
  </sheetData>
  <mergeCells count="6">
    <mergeCell ref="B1:F1"/>
    <mergeCell ref="B2:B3"/>
    <mergeCell ref="C2:C3"/>
    <mergeCell ref="E2:E3"/>
    <mergeCell ref="F2:F3"/>
    <mergeCell ref="D2:D3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58163-90F2-49FE-81EB-8CFB531770E3}">
  <sheetPr codeName="Sheet9"/>
  <dimension ref="B1:L70"/>
  <sheetViews>
    <sheetView zoomScale="90" zoomScaleNormal="90" workbookViewId="0">
      <selection activeCell="G4" sqref="G1:H1048576"/>
    </sheetView>
  </sheetViews>
  <sheetFormatPr defaultRowHeight="15.6" x14ac:dyDescent="0.3"/>
  <cols>
    <col min="1" max="1" width="8.88671875" style="93"/>
    <col min="2" max="3" width="9" style="93" bestFit="1" customWidth="1"/>
    <col min="4" max="4" width="14.21875" style="93" bestFit="1" customWidth="1"/>
    <col min="5" max="5" width="19.21875" style="93" customWidth="1"/>
    <col min="6" max="6" width="24.109375" style="93" customWidth="1"/>
    <col min="7" max="16384" width="8.88671875" style="93"/>
  </cols>
  <sheetData>
    <row r="1" spans="2:8" x14ac:dyDescent="0.3">
      <c r="B1" s="168" t="s">
        <v>81</v>
      </c>
      <c r="C1" s="168"/>
      <c r="D1" s="168"/>
      <c r="E1" s="168"/>
      <c r="F1" s="168"/>
    </row>
    <row r="2" spans="2:8" x14ac:dyDescent="0.3">
      <c r="B2" s="144" t="s">
        <v>56</v>
      </c>
      <c r="C2" s="144" t="s">
        <v>43</v>
      </c>
      <c r="D2" s="171" t="s">
        <v>80</v>
      </c>
      <c r="E2" s="144" t="s">
        <v>83</v>
      </c>
      <c r="F2" s="146" t="s">
        <v>82</v>
      </c>
    </row>
    <row r="3" spans="2:8" x14ac:dyDescent="0.3">
      <c r="B3" s="145"/>
      <c r="C3" s="145"/>
      <c r="D3" s="172"/>
      <c r="E3" s="145"/>
      <c r="F3" s="149"/>
    </row>
    <row r="4" spans="2:8" x14ac:dyDescent="0.3">
      <c r="B4" s="134">
        <v>0</v>
      </c>
      <c r="C4" s="134">
        <v>15000</v>
      </c>
      <c r="D4" s="101">
        <v>721647010</v>
      </c>
      <c r="E4" s="102">
        <v>3903120900</v>
      </c>
      <c r="F4" s="102">
        <v>4624767910</v>
      </c>
      <c r="G4" s="111"/>
      <c r="H4" s="111"/>
    </row>
    <row r="5" spans="2:8" x14ac:dyDescent="0.3">
      <c r="B5" s="132"/>
      <c r="C5" s="132"/>
      <c r="D5" s="97"/>
      <c r="E5" s="100"/>
      <c r="F5" s="99"/>
      <c r="G5" s="111"/>
      <c r="H5" s="111"/>
    </row>
    <row r="6" spans="2:8" x14ac:dyDescent="0.3">
      <c r="B6" s="132">
        <v>1500</v>
      </c>
      <c r="C6" s="132">
        <v>13500</v>
      </c>
      <c r="D6" s="97">
        <v>650547010</v>
      </c>
      <c r="E6" s="100">
        <v>3903120900</v>
      </c>
      <c r="F6" s="99">
        <v>4553667910</v>
      </c>
      <c r="G6" s="111"/>
      <c r="H6" s="111"/>
    </row>
    <row r="7" spans="2:8" x14ac:dyDescent="0.3">
      <c r="B7" s="132">
        <v>1500</v>
      </c>
      <c r="C7" s="95">
        <v>15000</v>
      </c>
      <c r="D7" s="105">
        <v>722832010</v>
      </c>
      <c r="E7" s="100">
        <v>3832020900</v>
      </c>
      <c r="F7" s="100">
        <v>4554852910</v>
      </c>
      <c r="G7" s="111"/>
      <c r="H7" s="111"/>
    </row>
    <row r="8" spans="2:8" x14ac:dyDescent="0.3">
      <c r="B8" s="132">
        <v>3000</v>
      </c>
      <c r="C8" s="95">
        <v>12000</v>
      </c>
      <c r="D8" s="97">
        <v>579447010</v>
      </c>
      <c r="E8" s="98">
        <v>3903120900</v>
      </c>
      <c r="F8" s="98">
        <v>4482567910</v>
      </c>
      <c r="G8" s="111"/>
      <c r="H8" s="111"/>
    </row>
    <row r="9" spans="2:8" x14ac:dyDescent="0.3">
      <c r="B9" s="132">
        <v>3000</v>
      </c>
      <c r="C9" s="95">
        <v>13500</v>
      </c>
      <c r="D9" s="97">
        <v>651732010</v>
      </c>
      <c r="E9" s="98">
        <v>3832020900</v>
      </c>
      <c r="F9" s="107">
        <v>4483752910</v>
      </c>
      <c r="G9" s="111"/>
      <c r="H9" s="111"/>
    </row>
    <row r="10" spans="2:8" x14ac:dyDescent="0.3">
      <c r="B10" s="132">
        <v>3000</v>
      </c>
      <c r="C10" s="95">
        <v>15000</v>
      </c>
      <c r="D10" s="97">
        <v>724017010</v>
      </c>
      <c r="E10" s="98">
        <v>3760920900</v>
      </c>
      <c r="F10" s="107">
        <v>4484937910</v>
      </c>
      <c r="G10" s="111"/>
      <c r="H10" s="111"/>
    </row>
    <row r="11" spans="2:8" x14ac:dyDescent="0.3">
      <c r="B11" s="95">
        <v>4500</v>
      </c>
      <c r="C11" s="95">
        <v>10500</v>
      </c>
      <c r="D11" s="97">
        <v>508347010</v>
      </c>
      <c r="E11" s="98">
        <v>3903120900</v>
      </c>
      <c r="F11" s="99">
        <v>4411467910</v>
      </c>
      <c r="G11" s="111"/>
      <c r="H11" s="111"/>
    </row>
    <row r="12" spans="2:8" x14ac:dyDescent="0.3">
      <c r="B12" s="95">
        <v>4500</v>
      </c>
      <c r="C12" s="95">
        <v>12000</v>
      </c>
      <c r="D12" s="97">
        <v>580632010</v>
      </c>
      <c r="E12" s="98">
        <v>3832020900</v>
      </c>
      <c r="F12" s="99">
        <v>4412652910</v>
      </c>
      <c r="G12" s="111"/>
      <c r="H12" s="111"/>
    </row>
    <row r="13" spans="2:8" x14ac:dyDescent="0.3">
      <c r="B13" s="95">
        <v>4500</v>
      </c>
      <c r="C13" s="95">
        <v>13500</v>
      </c>
      <c r="D13" s="105">
        <v>652917010</v>
      </c>
      <c r="E13" s="98">
        <v>3760920900</v>
      </c>
      <c r="F13" s="100">
        <v>4413837910</v>
      </c>
      <c r="G13" s="111"/>
      <c r="H13" s="111"/>
    </row>
    <row r="14" spans="2:8" x14ac:dyDescent="0.3">
      <c r="B14" s="95">
        <v>4500</v>
      </c>
      <c r="C14" s="95">
        <v>15000</v>
      </c>
      <c r="D14" s="97">
        <v>725202010</v>
      </c>
      <c r="E14" s="98">
        <v>3689820900</v>
      </c>
      <c r="F14" s="98">
        <v>4415022910</v>
      </c>
      <c r="G14" s="111"/>
      <c r="H14" s="111"/>
    </row>
    <row r="15" spans="2:8" x14ac:dyDescent="0.3">
      <c r="B15" s="95">
        <v>6000</v>
      </c>
      <c r="C15" s="95">
        <v>9000</v>
      </c>
      <c r="D15" s="97">
        <v>437247010</v>
      </c>
      <c r="E15" s="98">
        <v>3903120900</v>
      </c>
      <c r="F15" s="99">
        <v>4340367910</v>
      </c>
      <c r="G15" s="111"/>
      <c r="H15" s="111"/>
    </row>
    <row r="16" spans="2:8" x14ac:dyDescent="0.3">
      <c r="B16" s="95">
        <v>6000</v>
      </c>
      <c r="C16" s="95">
        <v>10500</v>
      </c>
      <c r="D16" s="105">
        <v>509532010</v>
      </c>
      <c r="E16" s="98">
        <v>3832020900</v>
      </c>
      <c r="F16" s="100">
        <v>4341552910</v>
      </c>
      <c r="G16" s="111"/>
      <c r="H16" s="111"/>
    </row>
    <row r="17" spans="2:12" x14ac:dyDescent="0.3">
      <c r="B17" s="95">
        <v>6000</v>
      </c>
      <c r="C17" s="95">
        <v>12000</v>
      </c>
      <c r="D17" s="97">
        <v>581817010</v>
      </c>
      <c r="E17" s="98">
        <v>3760920900</v>
      </c>
      <c r="F17" s="98">
        <v>4342737910</v>
      </c>
      <c r="G17" s="111"/>
      <c r="H17" s="111"/>
    </row>
    <row r="18" spans="2:12" x14ac:dyDescent="0.3">
      <c r="B18" s="95">
        <v>6000</v>
      </c>
      <c r="C18" s="95">
        <v>13500</v>
      </c>
      <c r="D18" s="97">
        <v>654102010</v>
      </c>
      <c r="E18" s="98">
        <v>3689820900</v>
      </c>
      <c r="F18" s="99">
        <v>4343922910</v>
      </c>
      <c r="G18" s="111"/>
      <c r="H18" s="111"/>
    </row>
    <row r="19" spans="2:12" x14ac:dyDescent="0.3">
      <c r="B19" s="95">
        <v>6000</v>
      </c>
      <c r="C19" s="95">
        <v>15000</v>
      </c>
      <c r="D19" s="105">
        <v>726387010</v>
      </c>
      <c r="E19" s="98">
        <v>3618720900</v>
      </c>
      <c r="F19" s="100">
        <v>4345107910</v>
      </c>
      <c r="G19" s="111"/>
      <c r="H19" s="111"/>
    </row>
    <row r="20" spans="2:12" x14ac:dyDescent="0.3">
      <c r="B20" s="95">
        <v>7500</v>
      </c>
      <c r="C20" s="95">
        <v>7500</v>
      </c>
      <c r="D20" s="97">
        <v>366147010</v>
      </c>
      <c r="E20" s="98">
        <v>3903120900</v>
      </c>
      <c r="F20" s="100">
        <v>4269267910</v>
      </c>
      <c r="G20" s="111"/>
      <c r="H20" s="111"/>
    </row>
    <row r="21" spans="2:12" x14ac:dyDescent="0.3">
      <c r="B21" s="95">
        <v>7500</v>
      </c>
      <c r="C21" s="95">
        <v>9000</v>
      </c>
      <c r="D21" s="97">
        <v>438432010</v>
      </c>
      <c r="E21" s="98">
        <v>3832020900</v>
      </c>
      <c r="F21" s="98">
        <v>4270452910</v>
      </c>
      <c r="G21" s="111"/>
      <c r="H21" s="111"/>
    </row>
    <row r="22" spans="2:12" x14ac:dyDescent="0.3">
      <c r="B22" s="95">
        <v>7500</v>
      </c>
      <c r="C22" s="95">
        <v>10500</v>
      </c>
      <c r="D22" s="105">
        <v>510717010</v>
      </c>
      <c r="E22" s="98">
        <v>3760920900</v>
      </c>
      <c r="F22" s="99">
        <v>4271637910</v>
      </c>
      <c r="G22" s="111"/>
      <c r="H22" s="111"/>
    </row>
    <row r="23" spans="2:12" x14ac:dyDescent="0.3">
      <c r="B23" s="95">
        <v>7500</v>
      </c>
      <c r="C23" s="95">
        <v>12000</v>
      </c>
      <c r="D23" s="97">
        <v>583002010</v>
      </c>
      <c r="E23" s="98">
        <v>3689820900</v>
      </c>
      <c r="F23" s="100">
        <v>4272822910</v>
      </c>
      <c r="G23" s="111"/>
      <c r="H23" s="111"/>
    </row>
    <row r="24" spans="2:12" x14ac:dyDescent="0.3">
      <c r="B24" s="95">
        <v>7500</v>
      </c>
      <c r="C24" s="95">
        <v>13500</v>
      </c>
      <c r="D24" s="97">
        <v>655287010</v>
      </c>
      <c r="E24" s="98">
        <v>3618720900</v>
      </c>
      <c r="F24" s="100">
        <v>4274007910</v>
      </c>
      <c r="G24" s="111"/>
      <c r="H24" s="111"/>
    </row>
    <row r="25" spans="2:12" x14ac:dyDescent="0.3">
      <c r="B25" s="95">
        <v>7500</v>
      </c>
      <c r="C25" s="95">
        <v>15000</v>
      </c>
      <c r="D25" s="105">
        <v>727572010</v>
      </c>
      <c r="E25" s="98">
        <v>3547620900</v>
      </c>
      <c r="F25" s="98">
        <v>4275192910</v>
      </c>
      <c r="G25" s="111"/>
      <c r="H25" s="111"/>
    </row>
    <row r="26" spans="2:12" x14ac:dyDescent="0.3">
      <c r="B26" s="95">
        <v>9000</v>
      </c>
      <c r="C26" s="95">
        <v>6000</v>
      </c>
      <c r="D26" s="97">
        <v>295047010</v>
      </c>
      <c r="E26" s="98">
        <v>3903120900</v>
      </c>
      <c r="F26" s="99">
        <v>4198167910</v>
      </c>
    </row>
    <row r="27" spans="2:12" x14ac:dyDescent="0.3">
      <c r="B27" s="95">
        <v>9000</v>
      </c>
      <c r="C27" s="95">
        <v>7500</v>
      </c>
      <c r="D27" s="97">
        <v>367332010</v>
      </c>
      <c r="E27" s="98">
        <v>3832020900</v>
      </c>
      <c r="F27" s="100">
        <v>4199352910</v>
      </c>
    </row>
    <row r="28" spans="2:12" x14ac:dyDescent="0.3">
      <c r="B28" s="95">
        <v>9000</v>
      </c>
      <c r="C28" s="95">
        <v>9000</v>
      </c>
      <c r="D28" s="105">
        <v>439617010</v>
      </c>
      <c r="E28" s="98">
        <v>3760920900</v>
      </c>
      <c r="F28" s="100">
        <v>4200537910</v>
      </c>
    </row>
    <row r="29" spans="2:12" x14ac:dyDescent="0.3">
      <c r="B29" s="95">
        <v>9000</v>
      </c>
      <c r="C29" s="95">
        <v>10500</v>
      </c>
      <c r="D29" s="97">
        <v>511902010</v>
      </c>
      <c r="E29" s="98">
        <v>3689820900</v>
      </c>
      <c r="F29" s="98">
        <v>4201722910</v>
      </c>
    </row>
    <row r="30" spans="2:12" x14ac:dyDescent="0.3">
      <c r="B30" s="95">
        <v>9000</v>
      </c>
      <c r="C30" s="95">
        <v>12000</v>
      </c>
      <c r="D30" s="97">
        <v>584187010</v>
      </c>
      <c r="E30" s="98">
        <v>3618720900</v>
      </c>
      <c r="F30" s="99">
        <v>4202907910</v>
      </c>
      <c r="G30" s="110"/>
      <c r="H30" s="110"/>
      <c r="I30" s="110"/>
      <c r="J30" s="110"/>
      <c r="K30" s="110"/>
      <c r="L30" s="110"/>
    </row>
    <row r="31" spans="2:12" x14ac:dyDescent="0.3">
      <c r="B31" s="95">
        <v>9000</v>
      </c>
      <c r="C31" s="95">
        <v>13500</v>
      </c>
      <c r="D31" s="105">
        <v>656472010</v>
      </c>
      <c r="E31" s="98">
        <v>3547620900</v>
      </c>
      <c r="F31" s="100">
        <v>4204092910</v>
      </c>
      <c r="G31" s="110"/>
      <c r="H31" s="110"/>
      <c r="I31" s="110"/>
      <c r="J31" s="110"/>
      <c r="K31" s="110"/>
      <c r="L31" s="110"/>
    </row>
    <row r="32" spans="2:12" x14ac:dyDescent="0.3">
      <c r="B32" s="95">
        <v>9000</v>
      </c>
      <c r="C32" s="95">
        <v>15000</v>
      </c>
      <c r="D32" s="97">
        <v>728757010</v>
      </c>
      <c r="E32" s="98">
        <v>3476520900</v>
      </c>
      <c r="F32" s="100">
        <v>4205277910</v>
      </c>
      <c r="G32" s="110"/>
      <c r="H32" s="110"/>
      <c r="I32" s="110"/>
      <c r="J32" s="110"/>
      <c r="K32" s="110"/>
      <c r="L32" s="110"/>
    </row>
    <row r="33" spans="2:12" x14ac:dyDescent="0.3">
      <c r="B33" s="95">
        <v>10500</v>
      </c>
      <c r="C33" s="95">
        <v>4500</v>
      </c>
      <c r="D33" s="97">
        <v>223947010</v>
      </c>
      <c r="E33" s="98">
        <v>3903120900</v>
      </c>
      <c r="F33" s="100">
        <v>4127067910</v>
      </c>
      <c r="G33" s="110"/>
      <c r="H33" s="110"/>
      <c r="I33" s="110"/>
      <c r="J33" s="110"/>
      <c r="K33" s="110"/>
      <c r="L33" s="110"/>
    </row>
    <row r="34" spans="2:12" x14ac:dyDescent="0.3">
      <c r="B34" s="95">
        <v>10500</v>
      </c>
      <c r="C34" s="95">
        <v>6000</v>
      </c>
      <c r="D34" s="97">
        <v>296232010</v>
      </c>
      <c r="E34" s="98">
        <v>3832020900</v>
      </c>
      <c r="F34" s="98">
        <v>4128252910</v>
      </c>
      <c r="G34" s="110"/>
      <c r="H34" s="110"/>
      <c r="I34" s="110"/>
      <c r="J34" s="110"/>
      <c r="K34" s="110"/>
      <c r="L34" s="110"/>
    </row>
    <row r="35" spans="2:12" x14ac:dyDescent="0.3">
      <c r="B35" s="95">
        <v>10500</v>
      </c>
      <c r="C35" s="95">
        <v>7500</v>
      </c>
      <c r="D35" s="105">
        <v>368517010</v>
      </c>
      <c r="E35" s="98">
        <v>3760920900</v>
      </c>
      <c r="F35" s="99">
        <v>4129437910</v>
      </c>
      <c r="G35" s="110"/>
      <c r="H35" s="110"/>
      <c r="I35" s="110"/>
      <c r="J35" s="110"/>
      <c r="K35" s="110"/>
      <c r="L35" s="110"/>
    </row>
    <row r="36" spans="2:12" x14ac:dyDescent="0.3">
      <c r="B36" s="95">
        <v>10500</v>
      </c>
      <c r="C36" s="95">
        <v>9000</v>
      </c>
      <c r="D36" s="97">
        <v>440802010</v>
      </c>
      <c r="E36" s="98">
        <v>3689820900</v>
      </c>
      <c r="F36" s="100">
        <v>4130622910</v>
      </c>
      <c r="G36" s="110"/>
      <c r="H36" s="110"/>
      <c r="I36" s="110"/>
      <c r="J36" s="110"/>
      <c r="K36" s="110"/>
      <c r="L36" s="110"/>
    </row>
    <row r="37" spans="2:12" x14ac:dyDescent="0.3">
      <c r="B37" s="95">
        <v>10500</v>
      </c>
      <c r="C37" s="95">
        <v>10500</v>
      </c>
      <c r="D37" s="97">
        <v>513087010</v>
      </c>
      <c r="E37" s="98">
        <v>3618720900</v>
      </c>
      <c r="F37" s="100">
        <v>4131807910</v>
      </c>
      <c r="G37" s="110"/>
      <c r="H37" s="110"/>
      <c r="I37" s="110"/>
      <c r="J37" s="110"/>
      <c r="K37" s="110"/>
      <c r="L37" s="110"/>
    </row>
    <row r="38" spans="2:12" x14ac:dyDescent="0.3">
      <c r="B38" s="95">
        <v>10500</v>
      </c>
      <c r="C38" s="95">
        <v>12000</v>
      </c>
      <c r="D38" s="97">
        <v>585372010</v>
      </c>
      <c r="E38" s="98">
        <v>3547620900</v>
      </c>
      <c r="F38" s="100">
        <v>4132992910</v>
      </c>
      <c r="G38" s="110"/>
      <c r="H38" s="110"/>
      <c r="I38" s="110"/>
      <c r="J38" s="110"/>
      <c r="K38" s="110"/>
      <c r="L38" s="110"/>
    </row>
    <row r="39" spans="2:12" x14ac:dyDescent="0.3">
      <c r="B39" s="95">
        <v>10500</v>
      </c>
      <c r="C39" s="95">
        <v>13500</v>
      </c>
      <c r="D39" s="105">
        <v>657657010</v>
      </c>
      <c r="E39" s="98">
        <v>3476520900</v>
      </c>
      <c r="F39" s="98">
        <v>4134177910</v>
      </c>
      <c r="G39" s="110"/>
      <c r="H39" s="110"/>
      <c r="I39" s="110"/>
      <c r="J39" s="110"/>
      <c r="K39" s="110"/>
      <c r="L39" s="110"/>
    </row>
    <row r="40" spans="2:12" x14ac:dyDescent="0.3">
      <c r="B40" s="95">
        <v>10500</v>
      </c>
      <c r="C40" s="95">
        <v>15000</v>
      </c>
      <c r="D40" s="97">
        <v>729942010</v>
      </c>
      <c r="E40" s="98">
        <v>3405420900</v>
      </c>
      <c r="F40" s="99">
        <v>4135362910</v>
      </c>
      <c r="G40" s="110"/>
      <c r="H40" s="110"/>
      <c r="I40" s="110"/>
      <c r="J40" s="110"/>
      <c r="K40" s="110"/>
      <c r="L40" s="110"/>
    </row>
    <row r="41" spans="2:12" x14ac:dyDescent="0.3">
      <c r="B41" s="95">
        <v>12000</v>
      </c>
      <c r="C41" s="95">
        <v>3000</v>
      </c>
      <c r="D41" s="97">
        <v>152847010</v>
      </c>
      <c r="E41" s="98">
        <v>3903120900</v>
      </c>
      <c r="F41" s="100">
        <v>4055967910</v>
      </c>
      <c r="G41" s="110"/>
      <c r="H41" s="110"/>
      <c r="I41" s="110"/>
      <c r="J41" s="110"/>
      <c r="K41" s="110"/>
      <c r="L41" s="110"/>
    </row>
    <row r="42" spans="2:12" x14ac:dyDescent="0.3">
      <c r="B42" s="95">
        <v>12000</v>
      </c>
      <c r="C42" s="95">
        <v>4500</v>
      </c>
      <c r="D42" s="97">
        <v>225132010</v>
      </c>
      <c r="E42" s="98">
        <v>3832020900</v>
      </c>
      <c r="F42" s="100">
        <v>4057152910</v>
      </c>
      <c r="G42" s="110"/>
      <c r="H42" s="110"/>
      <c r="I42" s="110"/>
      <c r="J42" s="110"/>
      <c r="K42" s="110"/>
      <c r="L42" s="110"/>
    </row>
    <row r="43" spans="2:12" x14ac:dyDescent="0.3">
      <c r="B43" s="95">
        <v>12000</v>
      </c>
      <c r="C43" s="95">
        <v>6000</v>
      </c>
      <c r="D43" s="105">
        <v>297417010</v>
      </c>
      <c r="E43" s="98">
        <v>3760920900</v>
      </c>
      <c r="F43" s="98">
        <v>4058337910</v>
      </c>
      <c r="G43" s="110"/>
      <c r="H43" s="110"/>
      <c r="I43" s="110"/>
      <c r="J43" s="110"/>
      <c r="K43" s="110"/>
      <c r="L43" s="110"/>
    </row>
    <row r="44" spans="2:12" x14ac:dyDescent="0.3">
      <c r="B44" s="95">
        <v>12000</v>
      </c>
      <c r="C44" s="95">
        <v>7500</v>
      </c>
      <c r="D44" s="97">
        <v>369702010</v>
      </c>
      <c r="E44" s="98">
        <v>3689820900</v>
      </c>
      <c r="F44" s="99">
        <v>4059522910</v>
      </c>
    </row>
    <row r="45" spans="2:12" x14ac:dyDescent="0.3">
      <c r="B45" s="95">
        <v>12000</v>
      </c>
      <c r="C45" s="95">
        <v>9000</v>
      </c>
      <c r="D45" s="97">
        <v>441987010</v>
      </c>
      <c r="E45" s="98">
        <v>3618720900</v>
      </c>
      <c r="F45" s="100">
        <v>4060707910</v>
      </c>
    </row>
    <row r="46" spans="2:12" x14ac:dyDescent="0.3">
      <c r="B46" s="95">
        <v>12000</v>
      </c>
      <c r="C46" s="95">
        <v>10500</v>
      </c>
      <c r="D46" s="97">
        <v>514272010</v>
      </c>
      <c r="E46" s="98">
        <v>3547620900</v>
      </c>
      <c r="F46" s="100">
        <v>4061892910</v>
      </c>
    </row>
    <row r="47" spans="2:12" x14ac:dyDescent="0.3">
      <c r="B47" s="95">
        <v>12000</v>
      </c>
      <c r="C47" s="95">
        <v>12000</v>
      </c>
      <c r="D47" s="105">
        <v>586557010</v>
      </c>
      <c r="E47" s="98">
        <v>3476520900</v>
      </c>
      <c r="F47" s="98">
        <v>4063077910</v>
      </c>
    </row>
    <row r="48" spans="2:12" x14ac:dyDescent="0.3">
      <c r="B48" s="95">
        <v>12000</v>
      </c>
      <c r="C48" s="95">
        <v>13500</v>
      </c>
      <c r="D48" s="97">
        <v>658842010</v>
      </c>
      <c r="E48" s="98">
        <v>3405420900</v>
      </c>
      <c r="F48" s="99">
        <v>4064262910</v>
      </c>
    </row>
    <row r="49" spans="2:6" x14ac:dyDescent="0.3">
      <c r="B49" s="95">
        <v>12000</v>
      </c>
      <c r="C49" s="95">
        <v>15000</v>
      </c>
      <c r="D49" s="97">
        <v>731127010</v>
      </c>
      <c r="E49" s="98">
        <v>3334320900</v>
      </c>
      <c r="F49" s="100">
        <v>4065447910</v>
      </c>
    </row>
    <row r="50" spans="2:6" x14ac:dyDescent="0.3">
      <c r="B50" s="95">
        <v>13500</v>
      </c>
      <c r="C50" s="95">
        <v>1500</v>
      </c>
      <c r="D50" s="97">
        <v>81747010</v>
      </c>
      <c r="E50" s="98">
        <v>3903120900</v>
      </c>
      <c r="F50" s="98">
        <v>3984867910</v>
      </c>
    </row>
    <row r="51" spans="2:6" x14ac:dyDescent="0.3">
      <c r="B51" s="95">
        <v>13500</v>
      </c>
      <c r="C51" s="95">
        <v>3000</v>
      </c>
      <c r="D51" s="97">
        <v>154032010</v>
      </c>
      <c r="E51" s="98">
        <v>3832020900</v>
      </c>
      <c r="F51" s="99">
        <v>3986052910</v>
      </c>
    </row>
    <row r="52" spans="2:6" x14ac:dyDescent="0.3">
      <c r="B52" s="95">
        <v>13500</v>
      </c>
      <c r="C52" s="95">
        <v>4500</v>
      </c>
      <c r="D52" s="105">
        <v>226317010</v>
      </c>
      <c r="E52" s="98">
        <v>3760920900</v>
      </c>
      <c r="F52" s="100">
        <v>3987237910</v>
      </c>
    </row>
    <row r="53" spans="2:6" x14ac:dyDescent="0.3">
      <c r="B53" s="95">
        <v>13500</v>
      </c>
      <c r="C53" s="95">
        <v>6000</v>
      </c>
      <c r="D53" s="97">
        <v>298602010</v>
      </c>
      <c r="E53" s="98">
        <v>3689820900</v>
      </c>
      <c r="F53" s="98">
        <v>3988422910</v>
      </c>
    </row>
    <row r="54" spans="2:6" x14ac:dyDescent="0.3">
      <c r="B54" s="95">
        <v>13500</v>
      </c>
      <c r="C54" s="95">
        <v>7500</v>
      </c>
      <c r="D54" s="97">
        <v>370887010</v>
      </c>
      <c r="E54" s="98">
        <v>3618720900</v>
      </c>
      <c r="F54" s="99">
        <v>3989607910</v>
      </c>
    </row>
    <row r="55" spans="2:6" x14ac:dyDescent="0.3">
      <c r="B55" s="95">
        <v>13500</v>
      </c>
      <c r="C55" s="95">
        <v>9000</v>
      </c>
      <c r="D55" s="97">
        <v>443172010</v>
      </c>
      <c r="E55" s="98">
        <v>3547620900</v>
      </c>
      <c r="F55" s="100">
        <v>3990792910</v>
      </c>
    </row>
    <row r="56" spans="2:6" x14ac:dyDescent="0.3">
      <c r="B56" s="95">
        <v>13500</v>
      </c>
      <c r="C56" s="95">
        <v>10500</v>
      </c>
      <c r="D56" s="97">
        <v>515457010</v>
      </c>
      <c r="E56" s="98">
        <v>3476520900</v>
      </c>
      <c r="F56" s="98">
        <v>3991977910</v>
      </c>
    </row>
    <row r="57" spans="2:6" x14ac:dyDescent="0.3">
      <c r="B57" s="95">
        <v>13500</v>
      </c>
      <c r="C57" s="95">
        <v>12000</v>
      </c>
      <c r="D57" s="105">
        <v>587742010</v>
      </c>
      <c r="E57" s="98">
        <v>3405420900</v>
      </c>
      <c r="F57" s="99">
        <v>3993162910</v>
      </c>
    </row>
    <row r="58" spans="2:6" x14ac:dyDescent="0.3">
      <c r="B58" s="95">
        <v>13500</v>
      </c>
      <c r="C58" s="95">
        <v>13500</v>
      </c>
      <c r="D58" s="97">
        <v>660027010</v>
      </c>
      <c r="E58" s="98">
        <v>3334320900</v>
      </c>
      <c r="F58" s="100">
        <v>3994347910</v>
      </c>
    </row>
    <row r="59" spans="2:6" x14ac:dyDescent="0.3">
      <c r="B59" s="95">
        <v>13500</v>
      </c>
      <c r="C59" s="95">
        <v>15000</v>
      </c>
      <c r="D59" s="97">
        <v>732312010</v>
      </c>
      <c r="E59" s="98">
        <v>3253220900</v>
      </c>
      <c r="F59" s="98">
        <v>3985532910</v>
      </c>
    </row>
    <row r="60" spans="2:6" x14ac:dyDescent="0.3">
      <c r="B60" s="95">
        <v>15000</v>
      </c>
      <c r="C60" s="95">
        <v>0</v>
      </c>
      <c r="D60" s="97">
        <v>647010</v>
      </c>
      <c r="E60" s="98">
        <v>3903120900</v>
      </c>
      <c r="F60" s="99">
        <v>3903767910</v>
      </c>
    </row>
    <row r="61" spans="2:6" x14ac:dyDescent="0.3">
      <c r="B61" s="95">
        <v>15000</v>
      </c>
      <c r="C61" s="95">
        <v>1500</v>
      </c>
      <c r="D61" s="97">
        <v>82932010</v>
      </c>
      <c r="E61" s="98">
        <v>3832020900</v>
      </c>
      <c r="F61" s="99">
        <v>3914952910</v>
      </c>
    </row>
    <row r="62" spans="2:6" x14ac:dyDescent="0.3">
      <c r="B62" s="95">
        <v>15000</v>
      </c>
      <c r="C62" s="95">
        <v>3000</v>
      </c>
      <c r="D62" s="97">
        <v>155217010</v>
      </c>
      <c r="E62" s="98">
        <v>3760920900</v>
      </c>
      <c r="F62" s="100">
        <v>3916137910</v>
      </c>
    </row>
    <row r="63" spans="2:6" x14ac:dyDescent="0.3">
      <c r="B63" s="95">
        <v>15000</v>
      </c>
      <c r="C63" s="95">
        <v>4500</v>
      </c>
      <c r="D63" s="97">
        <v>227502010</v>
      </c>
      <c r="E63" s="98">
        <v>3689820900</v>
      </c>
      <c r="F63" s="98">
        <v>3917322910</v>
      </c>
    </row>
    <row r="64" spans="2:6" x14ac:dyDescent="0.3">
      <c r="B64" s="95">
        <v>15000</v>
      </c>
      <c r="C64" s="95">
        <v>6000</v>
      </c>
      <c r="D64" s="97">
        <v>299787010</v>
      </c>
      <c r="E64" s="98">
        <v>3618720900</v>
      </c>
      <c r="F64" s="99">
        <v>3918507910</v>
      </c>
    </row>
    <row r="65" spans="2:6" x14ac:dyDescent="0.3">
      <c r="B65" s="95">
        <v>15000</v>
      </c>
      <c r="C65" s="95">
        <v>7500</v>
      </c>
      <c r="D65" s="97">
        <v>372072010</v>
      </c>
      <c r="E65" s="98">
        <v>3547620900</v>
      </c>
      <c r="F65" s="99">
        <v>3919692910</v>
      </c>
    </row>
    <row r="66" spans="2:6" x14ac:dyDescent="0.3">
      <c r="B66" s="95">
        <v>15000</v>
      </c>
      <c r="C66" s="95">
        <v>9000</v>
      </c>
      <c r="D66" s="97">
        <v>444357010</v>
      </c>
      <c r="E66" s="98">
        <v>3476520900</v>
      </c>
      <c r="F66" s="100">
        <v>3920877910</v>
      </c>
    </row>
    <row r="67" spans="2:6" x14ac:dyDescent="0.3">
      <c r="B67" s="95">
        <v>15000</v>
      </c>
      <c r="C67" s="95">
        <v>10500</v>
      </c>
      <c r="D67" s="97">
        <v>516642010</v>
      </c>
      <c r="E67" s="98">
        <v>3405420900</v>
      </c>
      <c r="F67" s="98">
        <v>3922062910</v>
      </c>
    </row>
    <row r="68" spans="2:6" x14ac:dyDescent="0.3">
      <c r="B68" s="95">
        <v>15000</v>
      </c>
      <c r="C68" s="95">
        <v>12000</v>
      </c>
      <c r="D68" s="97">
        <v>588927010</v>
      </c>
      <c r="E68" s="98">
        <v>3334320900</v>
      </c>
      <c r="F68" s="99">
        <v>3923247910</v>
      </c>
    </row>
    <row r="69" spans="2:6" x14ac:dyDescent="0.3">
      <c r="B69" s="95">
        <v>15000</v>
      </c>
      <c r="C69" s="95">
        <v>13500</v>
      </c>
      <c r="D69" s="97">
        <v>661212010</v>
      </c>
      <c r="E69" s="98">
        <v>3253220900</v>
      </c>
      <c r="F69" s="99">
        <v>3914432910</v>
      </c>
    </row>
    <row r="70" spans="2:6" x14ac:dyDescent="0.3">
      <c r="B70" s="95"/>
      <c r="C70" s="95"/>
      <c r="D70" s="97"/>
    </row>
  </sheetData>
  <mergeCells count="6">
    <mergeCell ref="B1:F1"/>
    <mergeCell ref="B2:B3"/>
    <mergeCell ref="C2:C3"/>
    <mergeCell ref="E2:E3"/>
    <mergeCell ref="F2:F3"/>
    <mergeCell ref="D2:D3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75DEA-FF41-489F-897B-37E373981136}">
  <sheetPr codeName="Sheet10"/>
  <dimension ref="B1:L70"/>
  <sheetViews>
    <sheetView zoomScale="90" zoomScaleNormal="90" workbookViewId="0">
      <selection activeCell="L16" sqref="L16"/>
    </sheetView>
  </sheetViews>
  <sheetFormatPr defaultRowHeight="15.6" x14ac:dyDescent="0.3"/>
  <cols>
    <col min="1" max="1" width="8.88671875" style="93"/>
    <col min="2" max="3" width="9" style="93" bestFit="1" customWidth="1"/>
    <col min="4" max="4" width="14.21875" style="93" bestFit="1" customWidth="1"/>
    <col min="5" max="5" width="19.21875" style="93" customWidth="1"/>
    <col min="6" max="6" width="24.109375" style="93" customWidth="1"/>
    <col min="7" max="16384" width="8.88671875" style="93"/>
  </cols>
  <sheetData>
    <row r="1" spans="2:8" x14ac:dyDescent="0.3">
      <c r="B1" s="173" t="s">
        <v>85</v>
      </c>
      <c r="C1" s="173"/>
      <c r="D1" s="173"/>
      <c r="E1" s="173"/>
      <c r="F1" s="173"/>
    </row>
    <row r="2" spans="2:8" x14ac:dyDescent="0.3">
      <c r="B2" s="174" t="s">
        <v>56</v>
      </c>
      <c r="C2" s="174" t="s">
        <v>43</v>
      </c>
      <c r="D2" s="190" t="s">
        <v>84</v>
      </c>
      <c r="E2" s="174" t="s">
        <v>86</v>
      </c>
      <c r="F2" s="175" t="s">
        <v>87</v>
      </c>
    </row>
    <row r="3" spans="2:8" x14ac:dyDescent="0.3">
      <c r="B3" s="176"/>
      <c r="C3" s="176"/>
      <c r="D3" s="191"/>
      <c r="E3" s="176"/>
      <c r="F3" s="177"/>
    </row>
    <row r="4" spans="2:8" x14ac:dyDescent="0.3">
      <c r="B4" s="178">
        <v>0</v>
      </c>
      <c r="C4" s="178">
        <v>15000</v>
      </c>
      <c r="D4" s="179">
        <v>721614620</v>
      </c>
      <c r="E4" s="180">
        <v>4553667910</v>
      </c>
      <c r="F4" s="180">
        <v>5275282530</v>
      </c>
      <c r="G4" s="111"/>
      <c r="H4" s="111"/>
    </row>
    <row r="5" spans="2:8" x14ac:dyDescent="0.3">
      <c r="B5" s="182"/>
      <c r="C5" s="182"/>
      <c r="D5" s="183"/>
      <c r="E5" s="181"/>
      <c r="F5" s="184"/>
      <c r="G5" s="111"/>
      <c r="H5" s="111"/>
    </row>
    <row r="6" spans="2:8" x14ac:dyDescent="0.3">
      <c r="B6" s="182">
        <v>1500</v>
      </c>
      <c r="C6" s="182">
        <v>13500</v>
      </c>
      <c r="D6" s="183">
        <v>650514620</v>
      </c>
      <c r="E6" s="181">
        <v>4553667910</v>
      </c>
      <c r="F6" s="184">
        <v>5204182530</v>
      </c>
      <c r="G6" s="111"/>
      <c r="H6" s="111"/>
    </row>
    <row r="7" spans="2:8" x14ac:dyDescent="0.3">
      <c r="B7" s="182">
        <v>1500</v>
      </c>
      <c r="C7" s="109">
        <v>15000</v>
      </c>
      <c r="D7" s="185">
        <v>722799620</v>
      </c>
      <c r="E7" s="181">
        <v>4482567910</v>
      </c>
      <c r="F7" s="181">
        <v>5205367530</v>
      </c>
      <c r="G7" s="111"/>
      <c r="H7" s="111"/>
    </row>
    <row r="8" spans="2:8" x14ac:dyDescent="0.3">
      <c r="B8" s="182">
        <v>3000</v>
      </c>
      <c r="C8" s="109">
        <v>12000</v>
      </c>
      <c r="D8" s="183">
        <v>579414620</v>
      </c>
      <c r="E8" s="186">
        <v>4553667910</v>
      </c>
      <c r="F8" s="186">
        <v>5133082530</v>
      </c>
      <c r="G8" s="111"/>
      <c r="H8" s="111"/>
    </row>
    <row r="9" spans="2:8" x14ac:dyDescent="0.3">
      <c r="B9" s="182">
        <v>3000</v>
      </c>
      <c r="C9" s="109">
        <v>13500</v>
      </c>
      <c r="D9" s="183">
        <v>651699620</v>
      </c>
      <c r="E9" s="186">
        <v>4482567910</v>
      </c>
      <c r="F9" s="187">
        <v>5134267530</v>
      </c>
      <c r="G9" s="111"/>
      <c r="H9" s="111"/>
    </row>
    <row r="10" spans="2:8" x14ac:dyDescent="0.3">
      <c r="B10" s="182">
        <v>3000</v>
      </c>
      <c r="C10" s="109">
        <v>15000</v>
      </c>
      <c r="D10" s="183">
        <v>723984620</v>
      </c>
      <c r="E10" s="186">
        <v>4411467910</v>
      </c>
      <c r="F10" s="187">
        <v>5135452530</v>
      </c>
      <c r="G10" s="111"/>
      <c r="H10" s="111"/>
    </row>
    <row r="11" spans="2:8" x14ac:dyDescent="0.3">
      <c r="B11" s="109">
        <v>4500</v>
      </c>
      <c r="C11" s="109">
        <v>10500</v>
      </c>
      <c r="D11" s="183">
        <v>508314620</v>
      </c>
      <c r="E11" s="186">
        <v>4553667910</v>
      </c>
      <c r="F11" s="184">
        <v>5061982530</v>
      </c>
      <c r="G11" s="111"/>
      <c r="H11" s="111"/>
    </row>
    <row r="12" spans="2:8" x14ac:dyDescent="0.3">
      <c r="B12" s="109">
        <v>4500</v>
      </c>
      <c r="C12" s="109">
        <v>12000</v>
      </c>
      <c r="D12" s="183">
        <v>580599620</v>
      </c>
      <c r="E12" s="186">
        <v>4482567910</v>
      </c>
      <c r="F12" s="184">
        <v>5063167530</v>
      </c>
      <c r="G12" s="111"/>
      <c r="H12" s="111"/>
    </row>
    <row r="13" spans="2:8" x14ac:dyDescent="0.3">
      <c r="B13" s="109">
        <v>4500</v>
      </c>
      <c r="C13" s="109">
        <v>13500</v>
      </c>
      <c r="D13" s="185">
        <v>652884620</v>
      </c>
      <c r="E13" s="186">
        <v>4411467910</v>
      </c>
      <c r="F13" s="181">
        <v>5064352530</v>
      </c>
      <c r="G13" s="111"/>
      <c r="H13" s="111"/>
    </row>
    <row r="14" spans="2:8" x14ac:dyDescent="0.3">
      <c r="B14" s="109">
        <v>4500</v>
      </c>
      <c r="C14" s="109">
        <v>15000</v>
      </c>
      <c r="D14" s="183">
        <v>725169620</v>
      </c>
      <c r="E14" s="186">
        <v>4340367910</v>
      </c>
      <c r="F14" s="186">
        <v>5065537530</v>
      </c>
      <c r="G14" s="111"/>
      <c r="H14" s="111"/>
    </row>
    <row r="15" spans="2:8" x14ac:dyDescent="0.3">
      <c r="B15" s="109">
        <v>6000</v>
      </c>
      <c r="C15" s="109">
        <v>9000</v>
      </c>
      <c r="D15" s="183">
        <v>437214620</v>
      </c>
      <c r="E15" s="186">
        <v>4553667910</v>
      </c>
      <c r="F15" s="184">
        <v>4990882530</v>
      </c>
      <c r="G15" s="111"/>
      <c r="H15" s="111"/>
    </row>
    <row r="16" spans="2:8" x14ac:dyDescent="0.3">
      <c r="B16" s="109">
        <v>6000</v>
      </c>
      <c r="C16" s="109">
        <v>10500</v>
      </c>
      <c r="D16" s="185">
        <v>509499620</v>
      </c>
      <c r="E16" s="186">
        <v>4482567910</v>
      </c>
      <c r="F16" s="181">
        <v>4992067530</v>
      </c>
      <c r="G16" s="111"/>
      <c r="H16" s="111"/>
    </row>
    <row r="17" spans="2:12" x14ac:dyDescent="0.3">
      <c r="B17" s="109">
        <v>6000</v>
      </c>
      <c r="C17" s="109">
        <v>12000</v>
      </c>
      <c r="D17" s="183">
        <v>581784620</v>
      </c>
      <c r="E17" s="186">
        <v>4411467910</v>
      </c>
      <c r="F17" s="186">
        <v>4993252530</v>
      </c>
      <c r="G17" s="111"/>
      <c r="H17" s="111"/>
    </row>
    <row r="18" spans="2:12" x14ac:dyDescent="0.3">
      <c r="B18" s="109">
        <v>6000</v>
      </c>
      <c r="C18" s="109">
        <v>13500</v>
      </c>
      <c r="D18" s="183">
        <v>654069620</v>
      </c>
      <c r="E18" s="186">
        <v>4340367910</v>
      </c>
      <c r="F18" s="184">
        <v>4994437530</v>
      </c>
      <c r="G18" s="111"/>
      <c r="H18" s="111"/>
    </row>
    <row r="19" spans="2:12" x14ac:dyDescent="0.3">
      <c r="B19" s="109">
        <v>6000</v>
      </c>
      <c r="C19" s="109">
        <v>15000</v>
      </c>
      <c r="D19" s="185">
        <v>726354620</v>
      </c>
      <c r="E19" s="186">
        <v>4269267910</v>
      </c>
      <c r="F19" s="181">
        <v>4995622530</v>
      </c>
      <c r="G19" s="111"/>
      <c r="H19" s="111"/>
    </row>
    <row r="20" spans="2:12" x14ac:dyDescent="0.3">
      <c r="B20" s="109">
        <v>7500</v>
      </c>
      <c r="C20" s="109">
        <v>7500</v>
      </c>
      <c r="D20" s="183">
        <v>366114620</v>
      </c>
      <c r="E20" s="186">
        <v>4553667910</v>
      </c>
      <c r="F20" s="181">
        <v>4919782530</v>
      </c>
      <c r="G20" s="111"/>
      <c r="H20" s="111"/>
    </row>
    <row r="21" spans="2:12" x14ac:dyDescent="0.3">
      <c r="B21" s="109">
        <v>7500</v>
      </c>
      <c r="C21" s="109">
        <v>9000</v>
      </c>
      <c r="D21" s="183">
        <v>438399620</v>
      </c>
      <c r="E21" s="186">
        <v>4482567910</v>
      </c>
      <c r="F21" s="186">
        <v>4920967530</v>
      </c>
      <c r="G21" s="111"/>
      <c r="H21" s="111"/>
    </row>
    <row r="22" spans="2:12" x14ac:dyDescent="0.3">
      <c r="B22" s="109">
        <v>7500</v>
      </c>
      <c r="C22" s="109">
        <v>10500</v>
      </c>
      <c r="D22" s="185">
        <v>510684620</v>
      </c>
      <c r="E22" s="186">
        <v>4411467910</v>
      </c>
      <c r="F22" s="184">
        <v>4922152530</v>
      </c>
      <c r="G22" s="111"/>
      <c r="H22" s="111"/>
    </row>
    <row r="23" spans="2:12" x14ac:dyDescent="0.3">
      <c r="B23" s="109">
        <v>7500</v>
      </c>
      <c r="C23" s="109">
        <v>12000</v>
      </c>
      <c r="D23" s="183">
        <v>582969620</v>
      </c>
      <c r="E23" s="186">
        <v>4340367910</v>
      </c>
      <c r="F23" s="181">
        <v>4923337530</v>
      </c>
      <c r="G23" s="111"/>
      <c r="H23" s="111"/>
    </row>
    <row r="24" spans="2:12" x14ac:dyDescent="0.3">
      <c r="B24" s="109">
        <v>7500</v>
      </c>
      <c r="C24" s="109">
        <v>13500</v>
      </c>
      <c r="D24" s="183">
        <v>655254620</v>
      </c>
      <c r="E24" s="186">
        <v>4269267910</v>
      </c>
      <c r="F24" s="181">
        <v>4924522530</v>
      </c>
      <c r="G24" s="111"/>
      <c r="H24" s="111"/>
    </row>
    <row r="25" spans="2:12" x14ac:dyDescent="0.3">
      <c r="B25" s="109">
        <v>7500</v>
      </c>
      <c r="C25" s="109">
        <v>15000</v>
      </c>
      <c r="D25" s="185">
        <v>727539620</v>
      </c>
      <c r="E25" s="186">
        <v>4198167910</v>
      </c>
      <c r="F25" s="186">
        <v>4925707530</v>
      </c>
      <c r="G25" s="111"/>
      <c r="H25" s="111"/>
    </row>
    <row r="26" spans="2:12" x14ac:dyDescent="0.3">
      <c r="B26" s="109">
        <v>9000</v>
      </c>
      <c r="C26" s="109">
        <v>6000</v>
      </c>
      <c r="D26" s="183">
        <v>295014620</v>
      </c>
      <c r="E26" s="186">
        <v>4553667910</v>
      </c>
      <c r="F26" s="184">
        <v>4848682530</v>
      </c>
    </row>
    <row r="27" spans="2:12" x14ac:dyDescent="0.3">
      <c r="B27" s="109">
        <v>9000</v>
      </c>
      <c r="C27" s="109">
        <v>7500</v>
      </c>
      <c r="D27" s="183">
        <v>367299620</v>
      </c>
      <c r="E27" s="186">
        <v>4482567910</v>
      </c>
      <c r="F27" s="181">
        <v>4849867530</v>
      </c>
    </row>
    <row r="28" spans="2:12" x14ac:dyDescent="0.3">
      <c r="B28" s="109">
        <v>9000</v>
      </c>
      <c r="C28" s="109">
        <v>9000</v>
      </c>
      <c r="D28" s="185">
        <v>439584620</v>
      </c>
      <c r="E28" s="186">
        <v>4411467910</v>
      </c>
      <c r="F28" s="181">
        <v>4851052530</v>
      </c>
    </row>
    <row r="29" spans="2:12" x14ac:dyDescent="0.3">
      <c r="B29" s="109">
        <v>9000</v>
      </c>
      <c r="C29" s="109">
        <v>10500</v>
      </c>
      <c r="D29" s="183">
        <v>511869620</v>
      </c>
      <c r="E29" s="186">
        <v>4340367910</v>
      </c>
      <c r="F29" s="186">
        <v>4852237530</v>
      </c>
    </row>
    <row r="30" spans="2:12" x14ac:dyDescent="0.3">
      <c r="B30" s="109">
        <v>9000</v>
      </c>
      <c r="C30" s="109">
        <v>12000</v>
      </c>
      <c r="D30" s="183">
        <v>584154620</v>
      </c>
      <c r="E30" s="186">
        <v>4269267910</v>
      </c>
      <c r="F30" s="184">
        <v>4853422530</v>
      </c>
      <c r="G30" s="110"/>
      <c r="H30" s="110"/>
      <c r="I30" s="110"/>
      <c r="J30" s="110"/>
      <c r="K30" s="110"/>
      <c r="L30" s="110"/>
    </row>
    <row r="31" spans="2:12" x14ac:dyDescent="0.3">
      <c r="B31" s="109">
        <v>9000</v>
      </c>
      <c r="C31" s="109">
        <v>13500</v>
      </c>
      <c r="D31" s="185">
        <v>656439620</v>
      </c>
      <c r="E31" s="186">
        <v>4198167910</v>
      </c>
      <c r="F31" s="181">
        <v>4854607530</v>
      </c>
      <c r="G31" s="110"/>
      <c r="H31" s="110"/>
      <c r="I31" s="110"/>
      <c r="J31" s="110"/>
      <c r="K31" s="110"/>
      <c r="L31" s="110"/>
    </row>
    <row r="32" spans="2:12" x14ac:dyDescent="0.3">
      <c r="B32" s="109">
        <v>9000</v>
      </c>
      <c r="C32" s="109">
        <v>15000</v>
      </c>
      <c r="D32" s="183">
        <v>728724620</v>
      </c>
      <c r="E32" s="186">
        <v>4127067910</v>
      </c>
      <c r="F32" s="181">
        <v>4855792530</v>
      </c>
      <c r="G32" s="110"/>
      <c r="H32" s="110"/>
      <c r="I32" s="110"/>
      <c r="J32" s="110"/>
      <c r="K32" s="110"/>
      <c r="L32" s="110"/>
    </row>
    <row r="33" spans="2:12" x14ac:dyDescent="0.3">
      <c r="B33" s="109">
        <v>10500</v>
      </c>
      <c r="C33" s="109">
        <v>4500</v>
      </c>
      <c r="D33" s="183">
        <v>223914620</v>
      </c>
      <c r="E33" s="186">
        <v>4553667910</v>
      </c>
      <c r="F33" s="181">
        <v>4777582530</v>
      </c>
      <c r="G33" s="110"/>
      <c r="H33" s="110"/>
      <c r="I33" s="110"/>
      <c r="J33" s="110"/>
      <c r="K33" s="110"/>
      <c r="L33" s="110"/>
    </row>
    <row r="34" spans="2:12" x14ac:dyDescent="0.3">
      <c r="B34" s="109">
        <v>10500</v>
      </c>
      <c r="C34" s="109">
        <v>6000</v>
      </c>
      <c r="D34" s="183">
        <v>296199620</v>
      </c>
      <c r="E34" s="186">
        <v>4482567910</v>
      </c>
      <c r="F34" s="186">
        <v>4778767530</v>
      </c>
      <c r="G34" s="110"/>
      <c r="H34" s="110"/>
      <c r="I34" s="110"/>
      <c r="J34" s="110"/>
      <c r="K34" s="110"/>
      <c r="L34" s="110"/>
    </row>
    <row r="35" spans="2:12" x14ac:dyDescent="0.3">
      <c r="B35" s="109">
        <v>10500</v>
      </c>
      <c r="C35" s="109">
        <v>7500</v>
      </c>
      <c r="D35" s="185">
        <v>368484620</v>
      </c>
      <c r="E35" s="186">
        <v>4411467910</v>
      </c>
      <c r="F35" s="184">
        <v>4779952530</v>
      </c>
      <c r="G35" s="110"/>
      <c r="H35" s="110"/>
      <c r="I35" s="110"/>
      <c r="J35" s="110"/>
      <c r="K35" s="110"/>
      <c r="L35" s="110"/>
    </row>
    <row r="36" spans="2:12" x14ac:dyDescent="0.3">
      <c r="B36" s="109">
        <v>10500</v>
      </c>
      <c r="C36" s="109">
        <v>9000</v>
      </c>
      <c r="D36" s="183">
        <v>440769620</v>
      </c>
      <c r="E36" s="186">
        <v>4340367910</v>
      </c>
      <c r="F36" s="181">
        <v>4781137530</v>
      </c>
      <c r="G36" s="110"/>
      <c r="H36" s="110"/>
      <c r="I36" s="110"/>
      <c r="J36" s="110"/>
      <c r="K36" s="110"/>
      <c r="L36" s="110"/>
    </row>
    <row r="37" spans="2:12" x14ac:dyDescent="0.3">
      <c r="B37" s="109">
        <v>10500</v>
      </c>
      <c r="C37" s="109">
        <v>10500</v>
      </c>
      <c r="D37" s="183">
        <v>513054620</v>
      </c>
      <c r="E37" s="186">
        <v>4269267910</v>
      </c>
      <c r="F37" s="181">
        <v>4782322530</v>
      </c>
      <c r="G37" s="110"/>
      <c r="H37" s="110"/>
      <c r="I37" s="110"/>
      <c r="J37" s="110"/>
      <c r="K37" s="110"/>
      <c r="L37" s="110"/>
    </row>
    <row r="38" spans="2:12" x14ac:dyDescent="0.3">
      <c r="B38" s="109">
        <v>10500</v>
      </c>
      <c r="C38" s="109">
        <v>12000</v>
      </c>
      <c r="D38" s="183">
        <v>585339620</v>
      </c>
      <c r="E38" s="186">
        <v>4198167910</v>
      </c>
      <c r="F38" s="181">
        <v>4783507530</v>
      </c>
      <c r="G38" s="110"/>
      <c r="H38" s="110"/>
      <c r="I38" s="110"/>
      <c r="J38" s="110"/>
      <c r="K38" s="110"/>
      <c r="L38" s="110"/>
    </row>
    <row r="39" spans="2:12" x14ac:dyDescent="0.3">
      <c r="B39" s="109">
        <v>10500</v>
      </c>
      <c r="C39" s="109">
        <v>13500</v>
      </c>
      <c r="D39" s="185">
        <v>657624620</v>
      </c>
      <c r="E39" s="186">
        <v>4127067910</v>
      </c>
      <c r="F39" s="186">
        <v>4784692530</v>
      </c>
      <c r="G39" s="110"/>
      <c r="H39" s="110"/>
      <c r="I39" s="110"/>
      <c r="J39" s="110"/>
      <c r="K39" s="110"/>
      <c r="L39" s="110"/>
    </row>
    <row r="40" spans="2:12" x14ac:dyDescent="0.3">
      <c r="B40" s="109">
        <v>10500</v>
      </c>
      <c r="C40" s="109">
        <v>15000</v>
      </c>
      <c r="D40" s="183">
        <v>729909620</v>
      </c>
      <c r="E40" s="186">
        <v>4055967910</v>
      </c>
      <c r="F40" s="184">
        <v>4785877530</v>
      </c>
      <c r="G40" s="110"/>
      <c r="H40" s="110"/>
      <c r="I40" s="110"/>
      <c r="J40" s="110"/>
      <c r="K40" s="110"/>
      <c r="L40" s="110"/>
    </row>
    <row r="41" spans="2:12" x14ac:dyDescent="0.3">
      <c r="B41" s="109">
        <v>12000</v>
      </c>
      <c r="C41" s="109">
        <v>3000</v>
      </c>
      <c r="D41" s="183">
        <v>152814620</v>
      </c>
      <c r="E41" s="186">
        <v>4553667910</v>
      </c>
      <c r="F41" s="181">
        <v>4706482530</v>
      </c>
      <c r="G41" s="110"/>
      <c r="H41" s="110"/>
      <c r="I41" s="110"/>
      <c r="J41" s="110"/>
      <c r="K41" s="110"/>
      <c r="L41" s="110"/>
    </row>
    <row r="42" spans="2:12" x14ac:dyDescent="0.3">
      <c r="B42" s="109">
        <v>12000</v>
      </c>
      <c r="C42" s="109">
        <v>4500</v>
      </c>
      <c r="D42" s="183">
        <v>225099620</v>
      </c>
      <c r="E42" s="186">
        <v>4482567910</v>
      </c>
      <c r="F42" s="181">
        <v>4707667530</v>
      </c>
      <c r="G42" s="110"/>
      <c r="H42" s="110"/>
      <c r="I42" s="110"/>
      <c r="J42" s="110"/>
      <c r="K42" s="110"/>
      <c r="L42" s="110"/>
    </row>
    <row r="43" spans="2:12" x14ac:dyDescent="0.3">
      <c r="B43" s="109">
        <v>12000</v>
      </c>
      <c r="C43" s="109">
        <v>6000</v>
      </c>
      <c r="D43" s="185">
        <v>297384620</v>
      </c>
      <c r="E43" s="186">
        <v>4411467910</v>
      </c>
      <c r="F43" s="186">
        <v>4708852530</v>
      </c>
      <c r="G43" s="110"/>
      <c r="H43" s="110"/>
      <c r="I43" s="110"/>
      <c r="J43" s="110"/>
      <c r="K43" s="110"/>
      <c r="L43" s="110"/>
    </row>
    <row r="44" spans="2:12" x14ac:dyDescent="0.3">
      <c r="B44" s="109">
        <v>12000</v>
      </c>
      <c r="C44" s="109">
        <v>7500</v>
      </c>
      <c r="D44" s="183">
        <v>369669620</v>
      </c>
      <c r="E44" s="186">
        <v>4340367910</v>
      </c>
      <c r="F44" s="184">
        <v>4710037530</v>
      </c>
    </row>
    <row r="45" spans="2:12" x14ac:dyDescent="0.3">
      <c r="B45" s="109">
        <v>12000</v>
      </c>
      <c r="C45" s="109">
        <v>9000</v>
      </c>
      <c r="D45" s="183">
        <v>441954620</v>
      </c>
      <c r="E45" s="186">
        <v>4269267910</v>
      </c>
      <c r="F45" s="181">
        <v>4711222530</v>
      </c>
    </row>
    <row r="46" spans="2:12" x14ac:dyDescent="0.3">
      <c r="B46" s="109">
        <v>12000</v>
      </c>
      <c r="C46" s="109">
        <v>10500</v>
      </c>
      <c r="D46" s="183">
        <v>514239620</v>
      </c>
      <c r="E46" s="186">
        <v>4198167910</v>
      </c>
      <c r="F46" s="181">
        <v>4712407530</v>
      </c>
    </row>
    <row r="47" spans="2:12" x14ac:dyDescent="0.3">
      <c r="B47" s="109">
        <v>12000</v>
      </c>
      <c r="C47" s="109">
        <v>12000</v>
      </c>
      <c r="D47" s="185">
        <v>586524620</v>
      </c>
      <c r="E47" s="186">
        <v>4127067910</v>
      </c>
      <c r="F47" s="186">
        <v>4713592530</v>
      </c>
    </row>
    <row r="48" spans="2:12" x14ac:dyDescent="0.3">
      <c r="B48" s="109">
        <v>12000</v>
      </c>
      <c r="C48" s="109">
        <v>13500</v>
      </c>
      <c r="D48" s="183">
        <v>658809620</v>
      </c>
      <c r="E48" s="186">
        <v>4055967910</v>
      </c>
      <c r="F48" s="184">
        <v>4714777530</v>
      </c>
    </row>
    <row r="49" spans="2:6" x14ac:dyDescent="0.3">
      <c r="B49" s="109">
        <v>12000</v>
      </c>
      <c r="C49" s="109">
        <v>15000</v>
      </c>
      <c r="D49" s="183">
        <v>731094620</v>
      </c>
      <c r="E49" s="186">
        <v>3984867910</v>
      </c>
      <c r="F49" s="181">
        <v>4715962530</v>
      </c>
    </row>
    <row r="50" spans="2:6" x14ac:dyDescent="0.3">
      <c r="B50" s="109">
        <v>13500</v>
      </c>
      <c r="C50" s="109">
        <v>1500</v>
      </c>
      <c r="D50" s="183">
        <v>81714620</v>
      </c>
      <c r="E50" s="186">
        <v>4553667910</v>
      </c>
      <c r="F50" s="186">
        <v>4635382530</v>
      </c>
    </row>
    <row r="51" spans="2:6" x14ac:dyDescent="0.3">
      <c r="B51" s="109">
        <v>13500</v>
      </c>
      <c r="C51" s="109">
        <v>3000</v>
      </c>
      <c r="D51" s="183">
        <v>153999620</v>
      </c>
      <c r="E51" s="186">
        <v>4482567910</v>
      </c>
      <c r="F51" s="184">
        <v>4636567530</v>
      </c>
    </row>
    <row r="52" spans="2:6" x14ac:dyDescent="0.3">
      <c r="B52" s="109">
        <v>13500</v>
      </c>
      <c r="C52" s="109">
        <v>4500</v>
      </c>
      <c r="D52" s="185">
        <v>226284620</v>
      </c>
      <c r="E52" s="186">
        <v>4411467910</v>
      </c>
      <c r="F52" s="181">
        <v>4637752530</v>
      </c>
    </row>
    <row r="53" spans="2:6" x14ac:dyDescent="0.3">
      <c r="B53" s="109">
        <v>13500</v>
      </c>
      <c r="C53" s="109">
        <v>6000</v>
      </c>
      <c r="D53" s="183">
        <v>298569620</v>
      </c>
      <c r="E53" s="186">
        <v>4340367910</v>
      </c>
      <c r="F53" s="186">
        <v>4638937530</v>
      </c>
    </row>
    <row r="54" spans="2:6" x14ac:dyDescent="0.3">
      <c r="B54" s="109">
        <v>13500</v>
      </c>
      <c r="C54" s="109">
        <v>7500</v>
      </c>
      <c r="D54" s="183">
        <v>370854620</v>
      </c>
      <c r="E54" s="186">
        <v>4269267910</v>
      </c>
      <c r="F54" s="184">
        <v>4640122530</v>
      </c>
    </row>
    <row r="55" spans="2:6" x14ac:dyDescent="0.3">
      <c r="B55" s="109">
        <v>13500</v>
      </c>
      <c r="C55" s="109">
        <v>9000</v>
      </c>
      <c r="D55" s="183">
        <v>443139620</v>
      </c>
      <c r="E55" s="186">
        <v>4198167910</v>
      </c>
      <c r="F55" s="181">
        <v>4641307530</v>
      </c>
    </row>
    <row r="56" spans="2:6" x14ac:dyDescent="0.3">
      <c r="B56" s="109">
        <v>13500</v>
      </c>
      <c r="C56" s="109">
        <v>10500</v>
      </c>
      <c r="D56" s="183">
        <v>515424620</v>
      </c>
      <c r="E56" s="186">
        <v>4127067910</v>
      </c>
      <c r="F56" s="186">
        <v>4642492530</v>
      </c>
    </row>
    <row r="57" spans="2:6" x14ac:dyDescent="0.3">
      <c r="B57" s="109">
        <v>13500</v>
      </c>
      <c r="C57" s="109">
        <v>12000</v>
      </c>
      <c r="D57" s="185">
        <v>587709620</v>
      </c>
      <c r="E57" s="186">
        <v>4055967910</v>
      </c>
      <c r="F57" s="184">
        <v>4643677530</v>
      </c>
    </row>
    <row r="58" spans="2:6" x14ac:dyDescent="0.3">
      <c r="B58" s="109">
        <v>13500</v>
      </c>
      <c r="C58" s="109">
        <v>13500</v>
      </c>
      <c r="D58" s="183">
        <v>659994620</v>
      </c>
      <c r="E58" s="186">
        <v>3984867910</v>
      </c>
      <c r="F58" s="181">
        <v>4644862530</v>
      </c>
    </row>
    <row r="59" spans="2:6" x14ac:dyDescent="0.3">
      <c r="B59" s="109">
        <v>13500</v>
      </c>
      <c r="C59" s="109">
        <v>15000</v>
      </c>
      <c r="D59" s="183">
        <v>732279620</v>
      </c>
      <c r="E59" s="186">
        <v>3903767910</v>
      </c>
      <c r="F59" s="186">
        <v>4636047530</v>
      </c>
    </row>
    <row r="60" spans="2:6" x14ac:dyDescent="0.3">
      <c r="B60" s="109">
        <v>15000</v>
      </c>
      <c r="C60" s="109">
        <v>0</v>
      </c>
      <c r="D60" s="183">
        <v>614620</v>
      </c>
      <c r="E60" s="186">
        <v>4553667910</v>
      </c>
      <c r="F60" s="184">
        <v>4554282530</v>
      </c>
    </row>
    <row r="61" spans="2:6" x14ac:dyDescent="0.3">
      <c r="B61" s="109">
        <v>15000</v>
      </c>
      <c r="C61" s="109">
        <v>1500</v>
      </c>
      <c r="D61" s="183">
        <v>82899620</v>
      </c>
      <c r="E61" s="186">
        <v>4482567910</v>
      </c>
      <c r="F61" s="184">
        <v>4565467530</v>
      </c>
    </row>
    <row r="62" spans="2:6" x14ac:dyDescent="0.3">
      <c r="B62" s="109">
        <v>15000</v>
      </c>
      <c r="C62" s="109">
        <v>3000</v>
      </c>
      <c r="D62" s="183">
        <v>155184620</v>
      </c>
      <c r="E62" s="186">
        <v>4411467910</v>
      </c>
      <c r="F62" s="181">
        <v>4566652530</v>
      </c>
    </row>
    <row r="63" spans="2:6" x14ac:dyDescent="0.3">
      <c r="B63" s="109">
        <v>15000</v>
      </c>
      <c r="C63" s="109">
        <v>4500</v>
      </c>
      <c r="D63" s="183">
        <v>227469620</v>
      </c>
      <c r="E63" s="186">
        <v>4340367910</v>
      </c>
      <c r="F63" s="186">
        <v>4567837530</v>
      </c>
    </row>
    <row r="64" spans="2:6" x14ac:dyDescent="0.3">
      <c r="B64" s="109">
        <v>15000</v>
      </c>
      <c r="C64" s="109">
        <v>6000</v>
      </c>
      <c r="D64" s="183">
        <v>299754620</v>
      </c>
      <c r="E64" s="186">
        <v>4269267910</v>
      </c>
      <c r="F64" s="184">
        <v>4569022530</v>
      </c>
    </row>
    <row r="65" spans="2:6" x14ac:dyDescent="0.3">
      <c r="B65" s="109">
        <v>15000</v>
      </c>
      <c r="C65" s="109">
        <v>7500</v>
      </c>
      <c r="D65" s="183">
        <v>372039620</v>
      </c>
      <c r="E65" s="186">
        <v>4198167910</v>
      </c>
      <c r="F65" s="184">
        <v>4570207530</v>
      </c>
    </row>
    <row r="66" spans="2:6" x14ac:dyDescent="0.3">
      <c r="B66" s="109">
        <v>15000</v>
      </c>
      <c r="C66" s="109">
        <v>9000</v>
      </c>
      <c r="D66" s="183">
        <v>444324620</v>
      </c>
      <c r="E66" s="186">
        <v>4127067910</v>
      </c>
      <c r="F66" s="181">
        <v>4571392530</v>
      </c>
    </row>
    <row r="67" spans="2:6" x14ac:dyDescent="0.3">
      <c r="B67" s="109">
        <v>15000</v>
      </c>
      <c r="C67" s="109">
        <v>10500</v>
      </c>
      <c r="D67" s="183">
        <v>516609620</v>
      </c>
      <c r="E67" s="186">
        <v>4055967910</v>
      </c>
      <c r="F67" s="186">
        <v>4572577530</v>
      </c>
    </row>
    <row r="68" spans="2:6" x14ac:dyDescent="0.3">
      <c r="B68" s="109">
        <v>15000</v>
      </c>
      <c r="C68" s="109">
        <v>12000</v>
      </c>
      <c r="D68" s="183">
        <v>588894620</v>
      </c>
      <c r="E68" s="186">
        <v>3984867910</v>
      </c>
      <c r="F68" s="184">
        <v>4573762530</v>
      </c>
    </row>
    <row r="69" spans="2:6" x14ac:dyDescent="0.3">
      <c r="B69" s="109">
        <v>15000</v>
      </c>
      <c r="C69" s="109">
        <v>13500</v>
      </c>
      <c r="D69" s="183">
        <v>661179620</v>
      </c>
      <c r="E69" s="186">
        <v>3903767910</v>
      </c>
      <c r="F69" s="184">
        <v>4564947530</v>
      </c>
    </row>
    <row r="70" spans="2:6" x14ac:dyDescent="0.3">
      <c r="B70" s="95"/>
      <c r="C70" s="95"/>
      <c r="D70" s="97"/>
    </row>
  </sheetData>
  <mergeCells count="6">
    <mergeCell ref="B1:F1"/>
    <mergeCell ref="B2:B3"/>
    <mergeCell ref="C2:C3"/>
    <mergeCell ref="E2:E3"/>
    <mergeCell ref="F2:F3"/>
    <mergeCell ref="D2:D3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DB486-69B5-434C-8DAD-DDE06C50AF2D}">
  <sheetPr codeName="Sheet11"/>
  <dimension ref="B1:L70"/>
  <sheetViews>
    <sheetView zoomScale="90" zoomScaleNormal="90" workbookViewId="0">
      <pane xSplit="6" ySplit="3" topLeftCell="G4" activePane="bottomRight" state="frozen"/>
      <selection pane="topRight" activeCell="N1" sqref="N1"/>
      <selection pane="bottomLeft" activeCell="A4" sqref="A4"/>
      <selection pane="bottomRight" activeCell="H4" sqref="G1:H1048576"/>
    </sheetView>
  </sheetViews>
  <sheetFormatPr defaultRowHeight="15.6" x14ac:dyDescent="0.3"/>
  <cols>
    <col min="1" max="1" width="8.88671875" style="93"/>
    <col min="2" max="3" width="9" style="93" bestFit="1" customWidth="1"/>
    <col min="4" max="4" width="14.21875" style="93" bestFit="1" customWidth="1"/>
    <col min="5" max="5" width="19.21875" style="93" customWidth="1"/>
    <col min="6" max="6" width="24.109375" style="93" customWidth="1"/>
    <col min="7" max="16384" width="8.88671875" style="93"/>
  </cols>
  <sheetData>
    <row r="1" spans="2:8" x14ac:dyDescent="0.3">
      <c r="B1" s="173" t="s">
        <v>88</v>
      </c>
      <c r="C1" s="173"/>
      <c r="D1" s="173"/>
      <c r="E1" s="173"/>
      <c r="F1" s="173"/>
    </row>
    <row r="2" spans="2:8" x14ac:dyDescent="0.3">
      <c r="B2" s="174" t="s">
        <v>56</v>
      </c>
      <c r="C2" s="174" t="s">
        <v>43</v>
      </c>
      <c r="D2" s="188" t="s">
        <v>90</v>
      </c>
      <c r="E2" s="174" t="s">
        <v>91</v>
      </c>
      <c r="F2" s="175" t="s">
        <v>89</v>
      </c>
    </row>
    <row r="3" spans="2:8" x14ac:dyDescent="0.3">
      <c r="B3" s="176"/>
      <c r="C3" s="176"/>
      <c r="D3" s="189"/>
      <c r="E3" s="176"/>
      <c r="F3" s="177"/>
    </row>
    <row r="4" spans="2:8" x14ac:dyDescent="0.3">
      <c r="B4" s="178">
        <v>0</v>
      </c>
      <c r="C4" s="178">
        <v>15000</v>
      </c>
      <c r="D4" s="179">
        <v>721582230</v>
      </c>
      <c r="E4" s="180">
        <v>5204182530</v>
      </c>
      <c r="F4" s="180">
        <v>5925764760</v>
      </c>
      <c r="G4" s="111"/>
      <c r="H4" s="111"/>
    </row>
    <row r="5" spans="2:8" x14ac:dyDescent="0.3">
      <c r="B5" s="182"/>
      <c r="C5" s="182"/>
      <c r="D5" s="183"/>
      <c r="E5" s="181"/>
      <c r="F5" s="184"/>
      <c r="G5" s="111"/>
      <c r="H5" s="111"/>
    </row>
    <row r="6" spans="2:8" x14ac:dyDescent="0.3">
      <c r="B6" s="182">
        <v>1500</v>
      </c>
      <c r="C6" s="182">
        <v>13500</v>
      </c>
      <c r="D6" s="183">
        <v>650482230</v>
      </c>
      <c r="E6" s="181">
        <v>5204182530</v>
      </c>
      <c r="F6" s="184">
        <v>5854664760</v>
      </c>
      <c r="G6" s="111"/>
      <c r="H6" s="111"/>
    </row>
    <row r="7" spans="2:8" x14ac:dyDescent="0.3">
      <c r="B7" s="182">
        <v>1500</v>
      </c>
      <c r="C7" s="109">
        <v>15000</v>
      </c>
      <c r="D7" s="185">
        <v>722767230</v>
      </c>
      <c r="E7" s="181">
        <v>5133082530</v>
      </c>
      <c r="F7" s="181">
        <v>5855849760</v>
      </c>
      <c r="G7" s="111"/>
      <c r="H7" s="111"/>
    </row>
    <row r="8" spans="2:8" x14ac:dyDescent="0.3">
      <c r="B8" s="182">
        <v>3000</v>
      </c>
      <c r="C8" s="109">
        <v>12000</v>
      </c>
      <c r="D8" s="183">
        <v>579382230</v>
      </c>
      <c r="E8" s="186">
        <v>5204182530</v>
      </c>
      <c r="F8" s="186">
        <v>5783564760</v>
      </c>
      <c r="G8" s="111"/>
      <c r="H8" s="111"/>
    </row>
    <row r="9" spans="2:8" x14ac:dyDescent="0.3">
      <c r="B9" s="182">
        <v>3000</v>
      </c>
      <c r="C9" s="109">
        <v>13500</v>
      </c>
      <c r="D9" s="183">
        <v>651667230</v>
      </c>
      <c r="E9" s="186">
        <v>5133082530</v>
      </c>
      <c r="F9" s="187">
        <v>5784749760</v>
      </c>
      <c r="G9" s="111"/>
      <c r="H9" s="111"/>
    </row>
    <row r="10" spans="2:8" x14ac:dyDescent="0.3">
      <c r="B10" s="182">
        <v>3000</v>
      </c>
      <c r="C10" s="109">
        <v>15000</v>
      </c>
      <c r="D10" s="183">
        <v>723952230</v>
      </c>
      <c r="E10" s="186">
        <v>5061982530</v>
      </c>
      <c r="F10" s="187">
        <v>5785934760</v>
      </c>
      <c r="G10" s="111"/>
      <c r="H10" s="111"/>
    </row>
    <row r="11" spans="2:8" x14ac:dyDescent="0.3">
      <c r="B11" s="109">
        <v>4500</v>
      </c>
      <c r="C11" s="109">
        <v>10500</v>
      </c>
      <c r="D11" s="183">
        <v>508282230</v>
      </c>
      <c r="E11" s="186">
        <v>5204182530</v>
      </c>
      <c r="F11" s="184">
        <v>5712464760</v>
      </c>
      <c r="G11" s="111"/>
      <c r="H11" s="111"/>
    </row>
    <row r="12" spans="2:8" x14ac:dyDescent="0.3">
      <c r="B12" s="109">
        <v>4500</v>
      </c>
      <c r="C12" s="109">
        <v>12000</v>
      </c>
      <c r="D12" s="183">
        <v>580567230</v>
      </c>
      <c r="E12" s="186">
        <v>5133082530</v>
      </c>
      <c r="F12" s="184">
        <v>5713649760</v>
      </c>
      <c r="G12" s="111"/>
      <c r="H12" s="111"/>
    </row>
    <row r="13" spans="2:8" x14ac:dyDescent="0.3">
      <c r="B13" s="109">
        <v>4500</v>
      </c>
      <c r="C13" s="109">
        <v>13500</v>
      </c>
      <c r="D13" s="185">
        <v>652852230</v>
      </c>
      <c r="E13" s="186">
        <v>5061982530</v>
      </c>
      <c r="F13" s="181">
        <v>5714834760</v>
      </c>
      <c r="G13" s="111"/>
      <c r="H13" s="111"/>
    </row>
    <row r="14" spans="2:8" x14ac:dyDescent="0.3">
      <c r="B14" s="109">
        <v>4500</v>
      </c>
      <c r="C14" s="109">
        <v>15000</v>
      </c>
      <c r="D14" s="183">
        <v>725137230</v>
      </c>
      <c r="E14" s="186">
        <v>4990882530</v>
      </c>
      <c r="F14" s="186">
        <v>5716019760</v>
      </c>
      <c r="G14" s="111"/>
      <c r="H14" s="111"/>
    </row>
    <row r="15" spans="2:8" x14ac:dyDescent="0.3">
      <c r="B15" s="109">
        <v>6000</v>
      </c>
      <c r="C15" s="109">
        <v>9000</v>
      </c>
      <c r="D15" s="183">
        <v>437182230</v>
      </c>
      <c r="E15" s="186">
        <v>5204182530</v>
      </c>
      <c r="F15" s="184">
        <v>5641364760</v>
      </c>
      <c r="G15" s="111"/>
      <c r="H15" s="111"/>
    </row>
    <row r="16" spans="2:8" x14ac:dyDescent="0.3">
      <c r="B16" s="109">
        <v>6000</v>
      </c>
      <c r="C16" s="109">
        <v>10500</v>
      </c>
      <c r="D16" s="185">
        <v>509467230</v>
      </c>
      <c r="E16" s="186">
        <v>5133082530</v>
      </c>
      <c r="F16" s="181">
        <v>5642549760</v>
      </c>
      <c r="G16" s="111"/>
      <c r="H16" s="111"/>
    </row>
    <row r="17" spans="2:12" x14ac:dyDescent="0.3">
      <c r="B17" s="109">
        <v>6000</v>
      </c>
      <c r="C17" s="109">
        <v>12000</v>
      </c>
      <c r="D17" s="183">
        <v>581752230</v>
      </c>
      <c r="E17" s="186">
        <v>5061982530</v>
      </c>
      <c r="F17" s="186">
        <v>5643734760</v>
      </c>
      <c r="G17" s="111"/>
      <c r="H17" s="111"/>
    </row>
    <row r="18" spans="2:12" x14ac:dyDescent="0.3">
      <c r="B18" s="109">
        <v>6000</v>
      </c>
      <c r="C18" s="109">
        <v>13500</v>
      </c>
      <c r="D18" s="183">
        <v>654037230</v>
      </c>
      <c r="E18" s="186">
        <v>4990882530</v>
      </c>
      <c r="F18" s="184">
        <v>5644919760</v>
      </c>
      <c r="G18" s="111"/>
      <c r="H18" s="111"/>
    </row>
    <row r="19" spans="2:12" x14ac:dyDescent="0.3">
      <c r="B19" s="109">
        <v>6000</v>
      </c>
      <c r="C19" s="109">
        <v>15000</v>
      </c>
      <c r="D19" s="185">
        <v>726322230</v>
      </c>
      <c r="E19" s="186">
        <v>4919782530</v>
      </c>
      <c r="F19" s="181">
        <v>5646104760</v>
      </c>
      <c r="G19" s="111"/>
      <c r="H19" s="111"/>
    </row>
    <row r="20" spans="2:12" x14ac:dyDescent="0.3">
      <c r="B20" s="109">
        <v>7500</v>
      </c>
      <c r="C20" s="109">
        <v>7500</v>
      </c>
      <c r="D20" s="183">
        <v>366082230</v>
      </c>
      <c r="E20" s="186">
        <v>5204182530</v>
      </c>
      <c r="F20" s="181">
        <v>5570264760</v>
      </c>
      <c r="G20" s="111"/>
      <c r="H20" s="111"/>
    </row>
    <row r="21" spans="2:12" x14ac:dyDescent="0.3">
      <c r="B21" s="109">
        <v>7500</v>
      </c>
      <c r="C21" s="109">
        <v>9000</v>
      </c>
      <c r="D21" s="183">
        <v>438367230</v>
      </c>
      <c r="E21" s="186">
        <v>5133082530</v>
      </c>
      <c r="F21" s="186">
        <v>5571449760</v>
      </c>
      <c r="G21" s="111"/>
      <c r="H21" s="111"/>
    </row>
    <row r="22" spans="2:12" x14ac:dyDescent="0.3">
      <c r="B22" s="109">
        <v>7500</v>
      </c>
      <c r="C22" s="109">
        <v>10500</v>
      </c>
      <c r="D22" s="185">
        <v>510652230</v>
      </c>
      <c r="E22" s="186">
        <v>5061982530</v>
      </c>
      <c r="F22" s="184">
        <v>5572634760</v>
      </c>
      <c r="G22" s="111"/>
      <c r="H22" s="111"/>
    </row>
    <row r="23" spans="2:12" x14ac:dyDescent="0.3">
      <c r="B23" s="109">
        <v>7500</v>
      </c>
      <c r="C23" s="109">
        <v>12000</v>
      </c>
      <c r="D23" s="183">
        <v>582937230</v>
      </c>
      <c r="E23" s="186">
        <v>4990882530</v>
      </c>
      <c r="F23" s="181">
        <v>5573819760</v>
      </c>
      <c r="G23" s="111"/>
      <c r="H23" s="111"/>
    </row>
    <row r="24" spans="2:12" x14ac:dyDescent="0.3">
      <c r="B24" s="109">
        <v>7500</v>
      </c>
      <c r="C24" s="109">
        <v>13500</v>
      </c>
      <c r="D24" s="183">
        <v>655222230</v>
      </c>
      <c r="E24" s="186">
        <v>4919782530</v>
      </c>
      <c r="F24" s="181">
        <v>5575004760</v>
      </c>
      <c r="G24" s="111"/>
      <c r="H24" s="111"/>
    </row>
    <row r="25" spans="2:12" x14ac:dyDescent="0.3">
      <c r="B25" s="109">
        <v>7500</v>
      </c>
      <c r="C25" s="109">
        <v>15000</v>
      </c>
      <c r="D25" s="185">
        <v>727507230</v>
      </c>
      <c r="E25" s="186">
        <v>4848682530</v>
      </c>
      <c r="F25" s="186">
        <v>5576189760</v>
      </c>
      <c r="G25" s="111"/>
      <c r="H25" s="111"/>
    </row>
    <row r="26" spans="2:12" x14ac:dyDescent="0.3">
      <c r="B26" s="109">
        <v>9000</v>
      </c>
      <c r="C26" s="109">
        <v>6000</v>
      </c>
      <c r="D26" s="183">
        <v>294982230</v>
      </c>
      <c r="E26" s="186">
        <v>5204182530</v>
      </c>
      <c r="F26" s="184">
        <v>5499164760</v>
      </c>
    </row>
    <row r="27" spans="2:12" x14ac:dyDescent="0.3">
      <c r="B27" s="109">
        <v>9000</v>
      </c>
      <c r="C27" s="109">
        <v>7500</v>
      </c>
      <c r="D27" s="183">
        <v>367267230</v>
      </c>
      <c r="E27" s="186">
        <v>5133082530</v>
      </c>
      <c r="F27" s="181">
        <v>5500349760</v>
      </c>
    </row>
    <row r="28" spans="2:12" x14ac:dyDescent="0.3">
      <c r="B28" s="109">
        <v>9000</v>
      </c>
      <c r="C28" s="109">
        <v>9000</v>
      </c>
      <c r="D28" s="185">
        <v>439552230</v>
      </c>
      <c r="E28" s="186">
        <v>5061982530</v>
      </c>
      <c r="F28" s="181">
        <v>5501534760</v>
      </c>
    </row>
    <row r="29" spans="2:12" x14ac:dyDescent="0.3">
      <c r="B29" s="109">
        <v>9000</v>
      </c>
      <c r="C29" s="109">
        <v>10500</v>
      </c>
      <c r="D29" s="183">
        <v>511837230</v>
      </c>
      <c r="E29" s="186">
        <v>4990882530</v>
      </c>
      <c r="F29" s="186">
        <v>5502719760</v>
      </c>
    </row>
    <row r="30" spans="2:12" x14ac:dyDescent="0.3">
      <c r="B30" s="109">
        <v>9000</v>
      </c>
      <c r="C30" s="109">
        <v>12000</v>
      </c>
      <c r="D30" s="183">
        <v>584122230</v>
      </c>
      <c r="E30" s="186">
        <v>4919782530</v>
      </c>
      <c r="F30" s="184">
        <v>5503904760</v>
      </c>
      <c r="G30" s="110"/>
      <c r="H30" s="110"/>
      <c r="I30" s="110"/>
      <c r="J30" s="110"/>
      <c r="K30" s="110"/>
      <c r="L30" s="110"/>
    </row>
    <row r="31" spans="2:12" x14ac:dyDescent="0.3">
      <c r="B31" s="109">
        <v>9000</v>
      </c>
      <c r="C31" s="109">
        <v>13500</v>
      </c>
      <c r="D31" s="185">
        <v>656407230</v>
      </c>
      <c r="E31" s="186">
        <v>4848682530</v>
      </c>
      <c r="F31" s="181">
        <v>5505089760</v>
      </c>
      <c r="G31" s="110"/>
      <c r="H31" s="110"/>
      <c r="I31" s="110"/>
      <c r="J31" s="110"/>
      <c r="K31" s="110"/>
      <c r="L31" s="110"/>
    </row>
    <row r="32" spans="2:12" x14ac:dyDescent="0.3">
      <c r="B32" s="109">
        <v>9000</v>
      </c>
      <c r="C32" s="109">
        <v>15000</v>
      </c>
      <c r="D32" s="183">
        <v>728692230</v>
      </c>
      <c r="E32" s="186">
        <v>4777582530</v>
      </c>
      <c r="F32" s="181">
        <v>5506274760</v>
      </c>
      <c r="G32" s="110"/>
      <c r="H32" s="110"/>
      <c r="I32" s="110"/>
      <c r="J32" s="110"/>
      <c r="K32" s="110"/>
      <c r="L32" s="110"/>
    </row>
    <row r="33" spans="2:12" x14ac:dyDescent="0.3">
      <c r="B33" s="109">
        <v>10500</v>
      </c>
      <c r="C33" s="109">
        <v>4500</v>
      </c>
      <c r="D33" s="183">
        <v>223882230</v>
      </c>
      <c r="E33" s="186">
        <v>5204182530</v>
      </c>
      <c r="F33" s="181">
        <v>5428064760</v>
      </c>
      <c r="G33" s="110"/>
      <c r="H33" s="110"/>
      <c r="I33" s="110"/>
      <c r="J33" s="110"/>
      <c r="K33" s="110"/>
      <c r="L33" s="110"/>
    </row>
    <row r="34" spans="2:12" x14ac:dyDescent="0.3">
      <c r="B34" s="109">
        <v>10500</v>
      </c>
      <c r="C34" s="109">
        <v>6000</v>
      </c>
      <c r="D34" s="183">
        <v>296167230</v>
      </c>
      <c r="E34" s="186">
        <v>5133082530</v>
      </c>
      <c r="F34" s="186">
        <v>5429249760</v>
      </c>
      <c r="G34" s="110"/>
      <c r="H34" s="110"/>
      <c r="I34" s="110"/>
      <c r="J34" s="110"/>
      <c r="K34" s="110"/>
      <c r="L34" s="110"/>
    </row>
    <row r="35" spans="2:12" x14ac:dyDescent="0.3">
      <c r="B35" s="109">
        <v>10500</v>
      </c>
      <c r="C35" s="109">
        <v>7500</v>
      </c>
      <c r="D35" s="185">
        <v>368452230</v>
      </c>
      <c r="E35" s="186">
        <v>5061982530</v>
      </c>
      <c r="F35" s="184">
        <v>5430434760</v>
      </c>
      <c r="G35" s="110"/>
      <c r="H35" s="110"/>
      <c r="I35" s="110"/>
      <c r="J35" s="110"/>
      <c r="K35" s="110"/>
      <c r="L35" s="110"/>
    </row>
    <row r="36" spans="2:12" x14ac:dyDescent="0.3">
      <c r="B36" s="109">
        <v>10500</v>
      </c>
      <c r="C36" s="109">
        <v>9000</v>
      </c>
      <c r="D36" s="183">
        <v>440737230</v>
      </c>
      <c r="E36" s="186">
        <v>4990882530</v>
      </c>
      <c r="F36" s="181">
        <v>5431619760</v>
      </c>
      <c r="G36" s="110"/>
      <c r="H36" s="110"/>
      <c r="I36" s="110"/>
      <c r="J36" s="110"/>
      <c r="K36" s="110"/>
      <c r="L36" s="110"/>
    </row>
    <row r="37" spans="2:12" x14ac:dyDescent="0.3">
      <c r="B37" s="109">
        <v>10500</v>
      </c>
      <c r="C37" s="109">
        <v>10500</v>
      </c>
      <c r="D37" s="183">
        <v>513022230</v>
      </c>
      <c r="E37" s="186">
        <v>4919782530</v>
      </c>
      <c r="F37" s="181">
        <v>5432804760</v>
      </c>
      <c r="G37" s="110"/>
      <c r="H37" s="110"/>
      <c r="I37" s="110"/>
      <c r="J37" s="110"/>
      <c r="K37" s="110"/>
      <c r="L37" s="110"/>
    </row>
    <row r="38" spans="2:12" x14ac:dyDescent="0.3">
      <c r="B38" s="109">
        <v>10500</v>
      </c>
      <c r="C38" s="109">
        <v>12000</v>
      </c>
      <c r="D38" s="183">
        <v>585307230</v>
      </c>
      <c r="E38" s="186">
        <v>4848682530</v>
      </c>
      <c r="F38" s="181">
        <v>5433989760</v>
      </c>
      <c r="G38" s="110"/>
      <c r="H38" s="110"/>
      <c r="I38" s="110"/>
      <c r="J38" s="110"/>
      <c r="K38" s="110"/>
      <c r="L38" s="110"/>
    </row>
    <row r="39" spans="2:12" x14ac:dyDescent="0.3">
      <c r="B39" s="109">
        <v>10500</v>
      </c>
      <c r="C39" s="109">
        <v>13500</v>
      </c>
      <c r="D39" s="185">
        <v>657592230</v>
      </c>
      <c r="E39" s="186">
        <v>4777582530</v>
      </c>
      <c r="F39" s="186">
        <v>5435174760</v>
      </c>
      <c r="G39" s="110"/>
      <c r="H39" s="110"/>
      <c r="I39" s="110"/>
      <c r="J39" s="110"/>
      <c r="K39" s="110"/>
      <c r="L39" s="110"/>
    </row>
    <row r="40" spans="2:12" x14ac:dyDescent="0.3">
      <c r="B40" s="109">
        <v>10500</v>
      </c>
      <c r="C40" s="109">
        <v>15000</v>
      </c>
      <c r="D40" s="183">
        <v>729877230</v>
      </c>
      <c r="E40" s="186">
        <v>4706482530</v>
      </c>
      <c r="F40" s="184">
        <v>5436359760</v>
      </c>
      <c r="G40" s="110"/>
      <c r="H40" s="110"/>
      <c r="I40" s="110"/>
      <c r="J40" s="110"/>
      <c r="K40" s="110"/>
      <c r="L40" s="110"/>
    </row>
    <row r="41" spans="2:12" x14ac:dyDescent="0.3">
      <c r="B41" s="109">
        <v>12000</v>
      </c>
      <c r="C41" s="109">
        <v>3000</v>
      </c>
      <c r="D41" s="183">
        <v>152782230</v>
      </c>
      <c r="E41" s="186">
        <v>5204182530</v>
      </c>
      <c r="F41" s="181">
        <v>5356964760</v>
      </c>
      <c r="G41" s="110"/>
      <c r="H41" s="110"/>
      <c r="I41" s="110"/>
      <c r="J41" s="110"/>
      <c r="K41" s="110"/>
      <c r="L41" s="110"/>
    </row>
    <row r="42" spans="2:12" x14ac:dyDescent="0.3">
      <c r="B42" s="109">
        <v>12000</v>
      </c>
      <c r="C42" s="109">
        <v>4500</v>
      </c>
      <c r="D42" s="183">
        <v>225067230</v>
      </c>
      <c r="E42" s="186">
        <v>5133082530</v>
      </c>
      <c r="F42" s="181">
        <v>5358149760</v>
      </c>
      <c r="G42" s="110"/>
      <c r="H42" s="110"/>
      <c r="I42" s="110"/>
      <c r="J42" s="110"/>
      <c r="K42" s="110"/>
      <c r="L42" s="110"/>
    </row>
    <row r="43" spans="2:12" x14ac:dyDescent="0.3">
      <c r="B43" s="109">
        <v>12000</v>
      </c>
      <c r="C43" s="109">
        <v>6000</v>
      </c>
      <c r="D43" s="185">
        <v>297352230</v>
      </c>
      <c r="E43" s="186">
        <v>5061982530</v>
      </c>
      <c r="F43" s="186">
        <v>5359334760</v>
      </c>
      <c r="G43" s="110"/>
      <c r="H43" s="110"/>
      <c r="I43" s="110"/>
      <c r="J43" s="110"/>
      <c r="K43" s="110"/>
      <c r="L43" s="110"/>
    </row>
    <row r="44" spans="2:12" x14ac:dyDescent="0.3">
      <c r="B44" s="109">
        <v>12000</v>
      </c>
      <c r="C44" s="109">
        <v>7500</v>
      </c>
      <c r="D44" s="183">
        <v>369637230</v>
      </c>
      <c r="E44" s="186">
        <v>4990882530</v>
      </c>
      <c r="F44" s="184">
        <v>5360519760</v>
      </c>
    </row>
    <row r="45" spans="2:12" x14ac:dyDescent="0.3">
      <c r="B45" s="109">
        <v>12000</v>
      </c>
      <c r="C45" s="109">
        <v>9000</v>
      </c>
      <c r="D45" s="183">
        <v>441922230</v>
      </c>
      <c r="E45" s="186">
        <v>4919782530</v>
      </c>
      <c r="F45" s="181">
        <v>5361704760</v>
      </c>
    </row>
    <row r="46" spans="2:12" x14ac:dyDescent="0.3">
      <c r="B46" s="109">
        <v>12000</v>
      </c>
      <c r="C46" s="109">
        <v>10500</v>
      </c>
      <c r="D46" s="183">
        <v>514207230</v>
      </c>
      <c r="E46" s="186">
        <v>4848682530</v>
      </c>
      <c r="F46" s="181">
        <v>5362889760</v>
      </c>
    </row>
    <row r="47" spans="2:12" x14ac:dyDescent="0.3">
      <c r="B47" s="109">
        <v>12000</v>
      </c>
      <c r="C47" s="109">
        <v>12000</v>
      </c>
      <c r="D47" s="185">
        <v>586492230</v>
      </c>
      <c r="E47" s="186">
        <v>4777582530</v>
      </c>
      <c r="F47" s="186">
        <v>5364074760</v>
      </c>
    </row>
    <row r="48" spans="2:12" x14ac:dyDescent="0.3">
      <c r="B48" s="109">
        <v>12000</v>
      </c>
      <c r="C48" s="109">
        <v>13500</v>
      </c>
      <c r="D48" s="183">
        <v>658777230</v>
      </c>
      <c r="E48" s="186">
        <v>4706482530</v>
      </c>
      <c r="F48" s="184">
        <v>5365259760</v>
      </c>
    </row>
    <row r="49" spans="2:6" x14ac:dyDescent="0.3">
      <c r="B49" s="109">
        <v>12000</v>
      </c>
      <c r="C49" s="109">
        <v>15000</v>
      </c>
      <c r="D49" s="183">
        <v>731062230</v>
      </c>
      <c r="E49" s="186">
        <v>4635382530</v>
      </c>
      <c r="F49" s="181">
        <v>5366444760</v>
      </c>
    </row>
    <row r="50" spans="2:6" x14ac:dyDescent="0.3">
      <c r="B50" s="109">
        <v>13500</v>
      </c>
      <c r="C50" s="109">
        <v>1500</v>
      </c>
      <c r="D50" s="183">
        <v>81682230</v>
      </c>
      <c r="E50" s="186">
        <v>5204182530</v>
      </c>
      <c r="F50" s="186">
        <v>5285864760</v>
      </c>
    </row>
    <row r="51" spans="2:6" x14ac:dyDescent="0.3">
      <c r="B51" s="109">
        <v>13500</v>
      </c>
      <c r="C51" s="109">
        <v>3000</v>
      </c>
      <c r="D51" s="183">
        <v>153967230</v>
      </c>
      <c r="E51" s="186">
        <v>5133082530</v>
      </c>
      <c r="F51" s="184">
        <v>5287049760</v>
      </c>
    </row>
    <row r="52" spans="2:6" x14ac:dyDescent="0.3">
      <c r="B52" s="109">
        <v>13500</v>
      </c>
      <c r="C52" s="109">
        <v>4500</v>
      </c>
      <c r="D52" s="185">
        <v>226252230</v>
      </c>
      <c r="E52" s="186">
        <v>5061982530</v>
      </c>
      <c r="F52" s="181">
        <v>5288234760</v>
      </c>
    </row>
    <row r="53" spans="2:6" x14ac:dyDescent="0.3">
      <c r="B53" s="109">
        <v>13500</v>
      </c>
      <c r="C53" s="109">
        <v>6000</v>
      </c>
      <c r="D53" s="183">
        <v>298537230</v>
      </c>
      <c r="E53" s="186">
        <v>4990882530</v>
      </c>
      <c r="F53" s="186">
        <v>5289419760</v>
      </c>
    </row>
    <row r="54" spans="2:6" x14ac:dyDescent="0.3">
      <c r="B54" s="109">
        <v>13500</v>
      </c>
      <c r="C54" s="109">
        <v>7500</v>
      </c>
      <c r="D54" s="183">
        <v>370822230</v>
      </c>
      <c r="E54" s="186">
        <v>4919782530</v>
      </c>
      <c r="F54" s="184">
        <v>5290604760</v>
      </c>
    </row>
    <row r="55" spans="2:6" x14ac:dyDescent="0.3">
      <c r="B55" s="109">
        <v>13500</v>
      </c>
      <c r="C55" s="109">
        <v>9000</v>
      </c>
      <c r="D55" s="183">
        <v>443107230</v>
      </c>
      <c r="E55" s="186">
        <v>4848682530</v>
      </c>
      <c r="F55" s="181">
        <v>5291789760</v>
      </c>
    </row>
    <row r="56" spans="2:6" x14ac:dyDescent="0.3">
      <c r="B56" s="109">
        <v>13500</v>
      </c>
      <c r="C56" s="109">
        <v>10500</v>
      </c>
      <c r="D56" s="183">
        <v>515392230</v>
      </c>
      <c r="E56" s="186">
        <v>4777582530</v>
      </c>
      <c r="F56" s="186">
        <v>5292974760</v>
      </c>
    </row>
    <row r="57" spans="2:6" x14ac:dyDescent="0.3">
      <c r="B57" s="109">
        <v>13500</v>
      </c>
      <c r="C57" s="109">
        <v>12000</v>
      </c>
      <c r="D57" s="185">
        <v>587677230</v>
      </c>
      <c r="E57" s="186">
        <v>4706482530</v>
      </c>
      <c r="F57" s="184">
        <v>5294159760</v>
      </c>
    </row>
    <row r="58" spans="2:6" x14ac:dyDescent="0.3">
      <c r="B58" s="109">
        <v>13500</v>
      </c>
      <c r="C58" s="109">
        <v>13500</v>
      </c>
      <c r="D58" s="183">
        <v>659962230</v>
      </c>
      <c r="E58" s="186">
        <v>4635382530</v>
      </c>
      <c r="F58" s="181">
        <v>5295344760</v>
      </c>
    </row>
    <row r="59" spans="2:6" x14ac:dyDescent="0.3">
      <c r="B59" s="109">
        <v>13500</v>
      </c>
      <c r="C59" s="109">
        <v>15000</v>
      </c>
      <c r="D59" s="183">
        <v>732247230</v>
      </c>
      <c r="E59" s="186">
        <v>4554282530</v>
      </c>
      <c r="F59" s="186">
        <v>5286529760</v>
      </c>
    </row>
    <row r="60" spans="2:6" x14ac:dyDescent="0.3">
      <c r="B60" s="109">
        <v>15000</v>
      </c>
      <c r="C60" s="109">
        <v>0</v>
      </c>
      <c r="D60" s="183">
        <v>582230</v>
      </c>
      <c r="E60" s="186">
        <v>5204182530</v>
      </c>
      <c r="F60" s="184">
        <v>5204764760</v>
      </c>
    </row>
    <row r="61" spans="2:6" x14ac:dyDescent="0.3">
      <c r="B61" s="109">
        <v>15000</v>
      </c>
      <c r="C61" s="109">
        <v>1500</v>
      </c>
      <c r="D61" s="183">
        <v>82867230</v>
      </c>
      <c r="E61" s="186">
        <v>5133082530</v>
      </c>
      <c r="F61" s="184">
        <v>5215949760</v>
      </c>
    </row>
    <row r="62" spans="2:6" x14ac:dyDescent="0.3">
      <c r="B62" s="109">
        <v>15000</v>
      </c>
      <c r="C62" s="109">
        <v>3000</v>
      </c>
      <c r="D62" s="183">
        <v>155152230</v>
      </c>
      <c r="E62" s="186">
        <v>5061982530</v>
      </c>
      <c r="F62" s="181">
        <v>5217134760</v>
      </c>
    </row>
    <row r="63" spans="2:6" x14ac:dyDescent="0.3">
      <c r="B63" s="109">
        <v>15000</v>
      </c>
      <c r="C63" s="109">
        <v>4500</v>
      </c>
      <c r="D63" s="183">
        <v>227437230</v>
      </c>
      <c r="E63" s="186">
        <v>4990882530</v>
      </c>
      <c r="F63" s="186">
        <v>5218319760</v>
      </c>
    </row>
    <row r="64" spans="2:6" x14ac:dyDescent="0.3">
      <c r="B64" s="109">
        <v>15000</v>
      </c>
      <c r="C64" s="109">
        <v>6000</v>
      </c>
      <c r="D64" s="183">
        <v>299722230</v>
      </c>
      <c r="E64" s="186">
        <v>4919782530</v>
      </c>
      <c r="F64" s="184">
        <v>5219504760</v>
      </c>
    </row>
    <row r="65" spans="2:6" x14ac:dyDescent="0.3">
      <c r="B65" s="109">
        <v>15000</v>
      </c>
      <c r="C65" s="109">
        <v>7500</v>
      </c>
      <c r="D65" s="183">
        <v>372007230</v>
      </c>
      <c r="E65" s="186">
        <v>4848682530</v>
      </c>
      <c r="F65" s="184">
        <v>5220689760</v>
      </c>
    </row>
    <row r="66" spans="2:6" x14ac:dyDescent="0.3">
      <c r="B66" s="109">
        <v>15000</v>
      </c>
      <c r="C66" s="109">
        <v>9000</v>
      </c>
      <c r="D66" s="183">
        <v>444292230</v>
      </c>
      <c r="E66" s="186">
        <v>4777582530</v>
      </c>
      <c r="F66" s="181">
        <v>5221874760</v>
      </c>
    </row>
    <row r="67" spans="2:6" x14ac:dyDescent="0.3">
      <c r="B67" s="109">
        <v>15000</v>
      </c>
      <c r="C67" s="109">
        <v>10500</v>
      </c>
      <c r="D67" s="183">
        <v>516577230</v>
      </c>
      <c r="E67" s="186">
        <v>4706482530</v>
      </c>
      <c r="F67" s="186">
        <v>5223059760</v>
      </c>
    </row>
    <row r="68" spans="2:6" x14ac:dyDescent="0.3">
      <c r="B68" s="109">
        <v>15000</v>
      </c>
      <c r="C68" s="109">
        <v>12000</v>
      </c>
      <c r="D68" s="183">
        <v>588862230</v>
      </c>
      <c r="E68" s="186">
        <v>4635382530</v>
      </c>
      <c r="F68" s="184">
        <v>5224244760</v>
      </c>
    </row>
    <row r="69" spans="2:6" x14ac:dyDescent="0.3">
      <c r="B69" s="109">
        <v>15000</v>
      </c>
      <c r="C69" s="109">
        <v>13500</v>
      </c>
      <c r="D69" s="183">
        <v>661147230</v>
      </c>
      <c r="E69" s="186">
        <v>4554282530</v>
      </c>
      <c r="F69" s="184">
        <v>5215429760</v>
      </c>
    </row>
    <row r="70" spans="2:6" x14ac:dyDescent="0.3">
      <c r="B70" s="95"/>
      <c r="C70" s="95"/>
      <c r="D70" s="97"/>
    </row>
  </sheetData>
  <mergeCells count="6">
    <mergeCell ref="B1:F1"/>
    <mergeCell ref="B2:B3"/>
    <mergeCell ref="C2:C3"/>
    <mergeCell ref="E2:E3"/>
    <mergeCell ref="F2:F3"/>
    <mergeCell ref="D2:D3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EA20-E2D0-4E2B-A9D8-A9E3384277FC}">
  <sheetPr codeName="Sheet12"/>
  <dimension ref="A1:L70"/>
  <sheetViews>
    <sheetView zoomScale="90" zoomScaleNormal="90" workbookViewId="0">
      <selection activeCell="H4" sqref="G1:H1048576"/>
    </sheetView>
  </sheetViews>
  <sheetFormatPr defaultRowHeight="15.6" x14ac:dyDescent="0.3"/>
  <cols>
    <col min="1" max="1" width="8.88671875" style="93"/>
    <col min="2" max="3" width="9" style="93" bestFit="1" customWidth="1"/>
    <col min="4" max="4" width="14.21875" style="93" bestFit="1" customWidth="1"/>
    <col min="5" max="5" width="19.21875" style="93" customWidth="1"/>
    <col min="6" max="6" width="24.109375" style="93" customWidth="1"/>
    <col min="7" max="16384" width="8.88671875" style="93"/>
  </cols>
  <sheetData>
    <row r="1" spans="1:8" x14ac:dyDescent="0.3">
      <c r="B1" s="173" t="s">
        <v>92</v>
      </c>
      <c r="C1" s="173"/>
      <c r="D1" s="173"/>
      <c r="E1" s="173"/>
      <c r="F1" s="173"/>
    </row>
    <row r="2" spans="1:8" x14ac:dyDescent="0.3">
      <c r="B2" s="174" t="s">
        <v>56</v>
      </c>
      <c r="C2" s="174" t="s">
        <v>43</v>
      </c>
      <c r="D2" s="188" t="s">
        <v>94</v>
      </c>
      <c r="E2" s="174" t="s">
        <v>95</v>
      </c>
      <c r="F2" s="175" t="s">
        <v>93</v>
      </c>
    </row>
    <row r="3" spans="1:8" x14ac:dyDescent="0.3">
      <c r="B3" s="176"/>
      <c r="C3" s="176"/>
      <c r="D3" s="189"/>
      <c r="E3" s="176"/>
      <c r="F3" s="177"/>
    </row>
    <row r="4" spans="1:8" x14ac:dyDescent="0.3">
      <c r="A4" s="112"/>
      <c r="B4" s="178">
        <v>0</v>
      </c>
      <c r="C4" s="178">
        <v>15000</v>
      </c>
      <c r="D4" s="179">
        <v>721549840</v>
      </c>
      <c r="E4" s="180">
        <v>5854664760</v>
      </c>
      <c r="F4" s="180">
        <v>6576214600</v>
      </c>
      <c r="G4" s="111"/>
      <c r="H4" s="111"/>
    </row>
    <row r="5" spans="1:8" x14ac:dyDescent="0.3">
      <c r="A5" s="112"/>
      <c r="B5" s="182"/>
      <c r="C5" s="182"/>
      <c r="D5" s="183"/>
      <c r="E5" s="181"/>
      <c r="F5" s="184"/>
      <c r="G5" s="111"/>
      <c r="H5" s="111"/>
    </row>
    <row r="6" spans="1:8" x14ac:dyDescent="0.3">
      <c r="A6" s="112"/>
      <c r="B6" s="182">
        <v>1500</v>
      </c>
      <c r="C6" s="182">
        <v>13500</v>
      </c>
      <c r="D6" s="183">
        <v>650449840</v>
      </c>
      <c r="E6" s="181">
        <v>5854664760</v>
      </c>
      <c r="F6" s="184">
        <v>6505114600</v>
      </c>
      <c r="G6" s="111"/>
      <c r="H6" s="111"/>
    </row>
    <row r="7" spans="1:8" x14ac:dyDescent="0.3">
      <c r="A7" s="112"/>
      <c r="B7" s="182">
        <v>1500</v>
      </c>
      <c r="C7" s="109">
        <v>15000</v>
      </c>
      <c r="D7" s="185">
        <v>722734840</v>
      </c>
      <c r="E7" s="181">
        <v>5783564760</v>
      </c>
      <c r="F7" s="181">
        <v>6506299600</v>
      </c>
      <c r="G7" s="111"/>
      <c r="H7" s="111"/>
    </row>
    <row r="8" spans="1:8" x14ac:dyDescent="0.3">
      <c r="A8" s="112"/>
      <c r="B8" s="182">
        <v>3000</v>
      </c>
      <c r="C8" s="109">
        <v>12000</v>
      </c>
      <c r="D8" s="183">
        <v>579349840</v>
      </c>
      <c r="E8" s="186">
        <v>5854664760</v>
      </c>
      <c r="F8" s="186">
        <v>6434014600</v>
      </c>
      <c r="G8" s="111"/>
      <c r="H8" s="111"/>
    </row>
    <row r="9" spans="1:8" x14ac:dyDescent="0.3">
      <c r="A9" s="112"/>
      <c r="B9" s="182">
        <v>3000</v>
      </c>
      <c r="C9" s="109">
        <v>13500</v>
      </c>
      <c r="D9" s="183">
        <v>651634840</v>
      </c>
      <c r="E9" s="186">
        <v>5783564760</v>
      </c>
      <c r="F9" s="187">
        <v>6435199600</v>
      </c>
      <c r="G9" s="111"/>
      <c r="H9" s="111"/>
    </row>
    <row r="10" spans="1:8" x14ac:dyDescent="0.3">
      <c r="A10" s="112"/>
      <c r="B10" s="182">
        <v>3000</v>
      </c>
      <c r="C10" s="109">
        <v>15000</v>
      </c>
      <c r="D10" s="183">
        <v>723919840</v>
      </c>
      <c r="E10" s="186">
        <v>5712464760</v>
      </c>
      <c r="F10" s="187">
        <v>6436384600</v>
      </c>
      <c r="G10" s="111"/>
      <c r="H10" s="111"/>
    </row>
    <row r="11" spans="1:8" x14ac:dyDescent="0.3">
      <c r="A11" s="112"/>
      <c r="B11" s="109">
        <v>4500</v>
      </c>
      <c r="C11" s="109">
        <v>10500</v>
      </c>
      <c r="D11" s="183">
        <v>508249840</v>
      </c>
      <c r="E11" s="186">
        <v>5854664760</v>
      </c>
      <c r="F11" s="184">
        <v>6362914600</v>
      </c>
      <c r="G11" s="111"/>
      <c r="H11" s="111"/>
    </row>
    <row r="12" spans="1:8" x14ac:dyDescent="0.3">
      <c r="A12" s="112"/>
      <c r="B12" s="109">
        <v>4500</v>
      </c>
      <c r="C12" s="109">
        <v>12000</v>
      </c>
      <c r="D12" s="183">
        <v>580534840</v>
      </c>
      <c r="E12" s="186">
        <v>5783564760</v>
      </c>
      <c r="F12" s="184">
        <v>6364099600</v>
      </c>
      <c r="G12" s="111"/>
      <c r="H12" s="111"/>
    </row>
    <row r="13" spans="1:8" x14ac:dyDescent="0.3">
      <c r="A13" s="112"/>
      <c r="B13" s="109">
        <v>4500</v>
      </c>
      <c r="C13" s="109">
        <v>13500</v>
      </c>
      <c r="D13" s="185">
        <v>652819840</v>
      </c>
      <c r="E13" s="186">
        <v>5712464760</v>
      </c>
      <c r="F13" s="181">
        <v>6365284600</v>
      </c>
      <c r="G13" s="111"/>
      <c r="H13" s="111"/>
    </row>
    <row r="14" spans="1:8" x14ac:dyDescent="0.3">
      <c r="A14" s="112"/>
      <c r="B14" s="109">
        <v>4500</v>
      </c>
      <c r="C14" s="109">
        <v>15000</v>
      </c>
      <c r="D14" s="183">
        <v>725104840</v>
      </c>
      <c r="E14" s="186">
        <v>5641364760</v>
      </c>
      <c r="F14" s="186">
        <v>6366469600</v>
      </c>
      <c r="G14" s="111"/>
      <c r="H14" s="111"/>
    </row>
    <row r="15" spans="1:8" x14ac:dyDescent="0.3">
      <c r="A15" s="112"/>
      <c r="B15" s="109">
        <v>6000</v>
      </c>
      <c r="C15" s="109">
        <v>9000</v>
      </c>
      <c r="D15" s="183">
        <v>437149840</v>
      </c>
      <c r="E15" s="186">
        <v>5854664760</v>
      </c>
      <c r="F15" s="184">
        <v>6291814600</v>
      </c>
      <c r="G15" s="111"/>
      <c r="H15" s="111"/>
    </row>
    <row r="16" spans="1:8" x14ac:dyDescent="0.3">
      <c r="A16" s="112"/>
      <c r="B16" s="109">
        <v>6000</v>
      </c>
      <c r="C16" s="109">
        <v>10500</v>
      </c>
      <c r="D16" s="185">
        <v>509434840</v>
      </c>
      <c r="E16" s="186">
        <v>5783564760</v>
      </c>
      <c r="F16" s="181">
        <v>6292999600</v>
      </c>
      <c r="G16" s="111"/>
      <c r="H16" s="111"/>
    </row>
    <row r="17" spans="1:12" x14ac:dyDescent="0.3">
      <c r="A17" s="112"/>
      <c r="B17" s="109">
        <v>6000</v>
      </c>
      <c r="C17" s="109">
        <v>12000</v>
      </c>
      <c r="D17" s="183">
        <v>581719840</v>
      </c>
      <c r="E17" s="186">
        <v>5712464760</v>
      </c>
      <c r="F17" s="186">
        <v>6294184600</v>
      </c>
      <c r="G17" s="111"/>
      <c r="H17" s="111"/>
    </row>
    <row r="18" spans="1:12" x14ac:dyDescent="0.3">
      <c r="A18" s="112"/>
      <c r="B18" s="109">
        <v>6000</v>
      </c>
      <c r="C18" s="109">
        <v>13500</v>
      </c>
      <c r="D18" s="183">
        <v>654004840</v>
      </c>
      <c r="E18" s="186">
        <v>5641364760</v>
      </c>
      <c r="F18" s="184">
        <v>6295369600</v>
      </c>
      <c r="G18" s="111"/>
      <c r="H18" s="111"/>
    </row>
    <row r="19" spans="1:12" x14ac:dyDescent="0.3">
      <c r="A19" s="112"/>
      <c r="B19" s="109">
        <v>6000</v>
      </c>
      <c r="C19" s="109">
        <v>15000</v>
      </c>
      <c r="D19" s="185">
        <v>726289840</v>
      </c>
      <c r="E19" s="186">
        <v>5570264760</v>
      </c>
      <c r="F19" s="181">
        <v>6296554600</v>
      </c>
      <c r="G19" s="111"/>
      <c r="H19" s="111"/>
    </row>
    <row r="20" spans="1:12" x14ac:dyDescent="0.3">
      <c r="A20" s="112"/>
      <c r="B20" s="109">
        <v>7500</v>
      </c>
      <c r="C20" s="109">
        <v>7500</v>
      </c>
      <c r="D20" s="183">
        <v>366049840</v>
      </c>
      <c r="E20" s="186">
        <v>5854664760</v>
      </c>
      <c r="F20" s="181">
        <v>6220714600</v>
      </c>
      <c r="G20" s="111"/>
      <c r="H20" s="111"/>
    </row>
    <row r="21" spans="1:12" x14ac:dyDescent="0.3">
      <c r="A21" s="112"/>
      <c r="B21" s="109">
        <v>7500</v>
      </c>
      <c r="C21" s="109">
        <v>9000</v>
      </c>
      <c r="D21" s="183">
        <v>438334840</v>
      </c>
      <c r="E21" s="186">
        <v>5783564760</v>
      </c>
      <c r="F21" s="186">
        <v>6221899600</v>
      </c>
      <c r="G21" s="111"/>
      <c r="H21" s="111"/>
    </row>
    <row r="22" spans="1:12" x14ac:dyDescent="0.3">
      <c r="A22" s="112"/>
      <c r="B22" s="109">
        <v>7500</v>
      </c>
      <c r="C22" s="109">
        <v>10500</v>
      </c>
      <c r="D22" s="185">
        <v>510619840</v>
      </c>
      <c r="E22" s="186">
        <v>5712464760</v>
      </c>
      <c r="F22" s="184">
        <v>6223084600</v>
      </c>
      <c r="G22" s="111"/>
      <c r="H22" s="111"/>
    </row>
    <row r="23" spans="1:12" x14ac:dyDescent="0.3">
      <c r="A23" s="112"/>
      <c r="B23" s="109">
        <v>7500</v>
      </c>
      <c r="C23" s="109">
        <v>12000</v>
      </c>
      <c r="D23" s="183">
        <v>582904840</v>
      </c>
      <c r="E23" s="186">
        <v>5641364760</v>
      </c>
      <c r="F23" s="181">
        <v>6224269600</v>
      </c>
      <c r="G23" s="111"/>
      <c r="H23" s="111"/>
    </row>
    <row r="24" spans="1:12" x14ac:dyDescent="0.3">
      <c r="A24" s="112"/>
      <c r="B24" s="109">
        <v>7500</v>
      </c>
      <c r="C24" s="109">
        <v>13500</v>
      </c>
      <c r="D24" s="183">
        <v>655189840</v>
      </c>
      <c r="E24" s="186">
        <v>5570264760</v>
      </c>
      <c r="F24" s="181">
        <v>6225454600</v>
      </c>
      <c r="G24" s="111"/>
      <c r="H24" s="111"/>
    </row>
    <row r="25" spans="1:12" x14ac:dyDescent="0.3">
      <c r="A25" s="112"/>
      <c r="B25" s="109">
        <v>7500</v>
      </c>
      <c r="C25" s="109">
        <v>15000</v>
      </c>
      <c r="D25" s="185">
        <v>727474840</v>
      </c>
      <c r="E25" s="186">
        <v>5499164760</v>
      </c>
      <c r="F25" s="186">
        <v>6226639600</v>
      </c>
      <c r="G25" s="111"/>
      <c r="H25" s="111"/>
    </row>
    <row r="26" spans="1:12" x14ac:dyDescent="0.3">
      <c r="A26" s="112"/>
      <c r="B26" s="109">
        <v>9000</v>
      </c>
      <c r="C26" s="109">
        <v>6000</v>
      </c>
      <c r="D26" s="183">
        <v>294949840</v>
      </c>
      <c r="E26" s="186">
        <v>5854664760</v>
      </c>
      <c r="F26" s="184">
        <v>6149614600</v>
      </c>
    </row>
    <row r="27" spans="1:12" x14ac:dyDescent="0.3">
      <c r="A27" s="112"/>
      <c r="B27" s="109">
        <v>9000</v>
      </c>
      <c r="C27" s="109">
        <v>7500</v>
      </c>
      <c r="D27" s="183">
        <v>367234840</v>
      </c>
      <c r="E27" s="186">
        <v>5783564760</v>
      </c>
      <c r="F27" s="181">
        <v>6150799600</v>
      </c>
    </row>
    <row r="28" spans="1:12" x14ac:dyDescent="0.3">
      <c r="A28" s="112"/>
      <c r="B28" s="109">
        <v>9000</v>
      </c>
      <c r="C28" s="109">
        <v>9000</v>
      </c>
      <c r="D28" s="185">
        <v>439519840</v>
      </c>
      <c r="E28" s="186">
        <v>5712464760</v>
      </c>
      <c r="F28" s="181">
        <v>6151984600</v>
      </c>
    </row>
    <row r="29" spans="1:12" x14ac:dyDescent="0.3">
      <c r="A29" s="112"/>
      <c r="B29" s="109">
        <v>9000</v>
      </c>
      <c r="C29" s="109">
        <v>10500</v>
      </c>
      <c r="D29" s="183">
        <v>511804840</v>
      </c>
      <c r="E29" s="186">
        <v>5641364760</v>
      </c>
      <c r="F29" s="186">
        <v>6153169600</v>
      </c>
    </row>
    <row r="30" spans="1:12" x14ac:dyDescent="0.3">
      <c r="A30" s="112"/>
      <c r="B30" s="109">
        <v>9000</v>
      </c>
      <c r="C30" s="109">
        <v>12000</v>
      </c>
      <c r="D30" s="183">
        <v>584089840</v>
      </c>
      <c r="E30" s="186">
        <v>5570264760</v>
      </c>
      <c r="F30" s="184">
        <v>6154354600</v>
      </c>
      <c r="G30" s="110"/>
      <c r="H30" s="110"/>
      <c r="I30" s="110"/>
      <c r="J30" s="110"/>
      <c r="K30" s="110"/>
      <c r="L30" s="110"/>
    </row>
    <row r="31" spans="1:12" x14ac:dyDescent="0.3">
      <c r="A31" s="112"/>
      <c r="B31" s="109">
        <v>9000</v>
      </c>
      <c r="C31" s="109">
        <v>13500</v>
      </c>
      <c r="D31" s="185">
        <v>656374840</v>
      </c>
      <c r="E31" s="186">
        <v>5499164760</v>
      </c>
      <c r="F31" s="181">
        <v>6155539600</v>
      </c>
      <c r="G31" s="110"/>
      <c r="H31" s="110"/>
      <c r="I31" s="110"/>
      <c r="J31" s="110"/>
      <c r="K31" s="110"/>
      <c r="L31" s="110"/>
    </row>
    <row r="32" spans="1:12" x14ac:dyDescent="0.3">
      <c r="A32" s="112"/>
      <c r="B32" s="109">
        <v>9000</v>
      </c>
      <c r="C32" s="109">
        <v>15000</v>
      </c>
      <c r="D32" s="183">
        <v>728659840</v>
      </c>
      <c r="E32" s="186">
        <v>5428064760</v>
      </c>
      <c r="F32" s="181">
        <v>6156724600</v>
      </c>
      <c r="G32" s="110"/>
      <c r="H32" s="110"/>
      <c r="I32" s="110"/>
      <c r="J32" s="110"/>
      <c r="K32" s="110"/>
      <c r="L32" s="110"/>
    </row>
    <row r="33" spans="1:12" x14ac:dyDescent="0.3">
      <c r="A33" s="112"/>
      <c r="B33" s="109">
        <v>10500</v>
      </c>
      <c r="C33" s="109">
        <v>4500</v>
      </c>
      <c r="D33" s="183">
        <v>223849840</v>
      </c>
      <c r="E33" s="186">
        <v>5854664760</v>
      </c>
      <c r="F33" s="181">
        <v>6078514600</v>
      </c>
      <c r="G33" s="110"/>
      <c r="H33" s="110"/>
      <c r="I33" s="110"/>
      <c r="J33" s="110"/>
      <c r="K33" s="110"/>
      <c r="L33" s="110"/>
    </row>
    <row r="34" spans="1:12" x14ac:dyDescent="0.3">
      <c r="A34" s="112"/>
      <c r="B34" s="109">
        <v>10500</v>
      </c>
      <c r="C34" s="109">
        <v>6000</v>
      </c>
      <c r="D34" s="183">
        <v>296134840</v>
      </c>
      <c r="E34" s="186">
        <v>5783564760</v>
      </c>
      <c r="F34" s="186">
        <v>6079699600</v>
      </c>
      <c r="G34" s="110"/>
      <c r="H34" s="110"/>
      <c r="I34" s="110"/>
      <c r="J34" s="110"/>
      <c r="K34" s="110"/>
      <c r="L34" s="110"/>
    </row>
    <row r="35" spans="1:12" x14ac:dyDescent="0.3">
      <c r="A35" s="112"/>
      <c r="B35" s="109">
        <v>10500</v>
      </c>
      <c r="C35" s="109">
        <v>7500</v>
      </c>
      <c r="D35" s="185">
        <v>368419840</v>
      </c>
      <c r="E35" s="186">
        <v>5712464760</v>
      </c>
      <c r="F35" s="184">
        <v>6080884600</v>
      </c>
      <c r="G35" s="110"/>
      <c r="H35" s="110"/>
      <c r="I35" s="110"/>
      <c r="J35" s="110"/>
      <c r="K35" s="110"/>
      <c r="L35" s="110"/>
    </row>
    <row r="36" spans="1:12" x14ac:dyDescent="0.3">
      <c r="A36" s="112"/>
      <c r="B36" s="109">
        <v>10500</v>
      </c>
      <c r="C36" s="109">
        <v>9000</v>
      </c>
      <c r="D36" s="183">
        <v>440704840</v>
      </c>
      <c r="E36" s="186">
        <v>5641364760</v>
      </c>
      <c r="F36" s="181">
        <v>6082069600</v>
      </c>
      <c r="G36" s="110"/>
      <c r="H36" s="110"/>
      <c r="I36" s="110"/>
      <c r="J36" s="110"/>
      <c r="K36" s="110"/>
      <c r="L36" s="110"/>
    </row>
    <row r="37" spans="1:12" x14ac:dyDescent="0.3">
      <c r="A37" s="112"/>
      <c r="B37" s="109">
        <v>10500</v>
      </c>
      <c r="C37" s="109">
        <v>10500</v>
      </c>
      <c r="D37" s="183">
        <v>512989840</v>
      </c>
      <c r="E37" s="186">
        <v>5570264760</v>
      </c>
      <c r="F37" s="181">
        <v>6083254600</v>
      </c>
      <c r="G37" s="110"/>
      <c r="H37" s="110"/>
      <c r="I37" s="110"/>
      <c r="J37" s="110"/>
      <c r="K37" s="110"/>
      <c r="L37" s="110"/>
    </row>
    <row r="38" spans="1:12" x14ac:dyDescent="0.3">
      <c r="A38" s="112"/>
      <c r="B38" s="109">
        <v>10500</v>
      </c>
      <c r="C38" s="109">
        <v>12000</v>
      </c>
      <c r="D38" s="183">
        <v>585274840</v>
      </c>
      <c r="E38" s="186">
        <v>5499164760</v>
      </c>
      <c r="F38" s="181">
        <v>6084439600</v>
      </c>
      <c r="G38" s="110"/>
      <c r="H38" s="110"/>
      <c r="I38" s="110"/>
      <c r="J38" s="110"/>
      <c r="K38" s="110"/>
      <c r="L38" s="110"/>
    </row>
    <row r="39" spans="1:12" x14ac:dyDescent="0.3">
      <c r="A39" s="112"/>
      <c r="B39" s="109">
        <v>10500</v>
      </c>
      <c r="C39" s="109">
        <v>13500</v>
      </c>
      <c r="D39" s="185">
        <v>657559840</v>
      </c>
      <c r="E39" s="186">
        <v>5428064760</v>
      </c>
      <c r="F39" s="186">
        <v>6085624600</v>
      </c>
      <c r="G39" s="110"/>
      <c r="H39" s="110"/>
      <c r="I39" s="110"/>
      <c r="J39" s="110"/>
      <c r="K39" s="110"/>
      <c r="L39" s="110"/>
    </row>
    <row r="40" spans="1:12" x14ac:dyDescent="0.3">
      <c r="A40" s="112"/>
      <c r="B40" s="109">
        <v>10500</v>
      </c>
      <c r="C40" s="109">
        <v>15000</v>
      </c>
      <c r="D40" s="183">
        <v>729844840</v>
      </c>
      <c r="E40" s="186">
        <v>5356964760</v>
      </c>
      <c r="F40" s="184">
        <v>6086809600</v>
      </c>
      <c r="G40" s="110"/>
      <c r="H40" s="110"/>
      <c r="I40" s="110"/>
      <c r="J40" s="110"/>
      <c r="K40" s="110"/>
      <c r="L40" s="110"/>
    </row>
    <row r="41" spans="1:12" x14ac:dyDescent="0.3">
      <c r="A41" s="112"/>
      <c r="B41" s="109">
        <v>12000</v>
      </c>
      <c r="C41" s="109">
        <v>3000</v>
      </c>
      <c r="D41" s="183">
        <v>152749840</v>
      </c>
      <c r="E41" s="186">
        <v>5854664760</v>
      </c>
      <c r="F41" s="181">
        <v>6007414600</v>
      </c>
      <c r="G41" s="110"/>
      <c r="H41" s="110"/>
      <c r="I41" s="110"/>
      <c r="J41" s="110"/>
      <c r="K41" s="110"/>
      <c r="L41" s="110"/>
    </row>
    <row r="42" spans="1:12" x14ac:dyDescent="0.3">
      <c r="A42" s="112"/>
      <c r="B42" s="109">
        <v>12000</v>
      </c>
      <c r="C42" s="109">
        <v>4500</v>
      </c>
      <c r="D42" s="183">
        <v>225034840</v>
      </c>
      <c r="E42" s="186">
        <v>5783564760</v>
      </c>
      <c r="F42" s="181">
        <v>6008599600</v>
      </c>
      <c r="G42" s="110"/>
      <c r="H42" s="110"/>
      <c r="I42" s="110"/>
      <c r="J42" s="110"/>
      <c r="K42" s="110"/>
      <c r="L42" s="110"/>
    </row>
    <row r="43" spans="1:12" x14ac:dyDescent="0.3">
      <c r="A43" s="112"/>
      <c r="B43" s="109">
        <v>12000</v>
      </c>
      <c r="C43" s="109">
        <v>6000</v>
      </c>
      <c r="D43" s="185">
        <v>297319840</v>
      </c>
      <c r="E43" s="186">
        <v>5712464760</v>
      </c>
      <c r="F43" s="186">
        <v>6009784600</v>
      </c>
      <c r="G43" s="110"/>
      <c r="H43" s="110"/>
      <c r="I43" s="110"/>
      <c r="J43" s="110"/>
      <c r="K43" s="110"/>
      <c r="L43" s="110"/>
    </row>
    <row r="44" spans="1:12" x14ac:dyDescent="0.3">
      <c r="A44" s="112"/>
      <c r="B44" s="109">
        <v>12000</v>
      </c>
      <c r="C44" s="109">
        <v>7500</v>
      </c>
      <c r="D44" s="183">
        <v>369604840</v>
      </c>
      <c r="E44" s="186">
        <v>5641364760</v>
      </c>
      <c r="F44" s="184">
        <v>6010969600</v>
      </c>
    </row>
    <row r="45" spans="1:12" x14ac:dyDescent="0.3">
      <c r="A45" s="112"/>
      <c r="B45" s="109">
        <v>12000</v>
      </c>
      <c r="C45" s="109">
        <v>9000</v>
      </c>
      <c r="D45" s="183">
        <v>441889840</v>
      </c>
      <c r="E45" s="186">
        <v>5570264760</v>
      </c>
      <c r="F45" s="181">
        <v>6012154600</v>
      </c>
    </row>
    <row r="46" spans="1:12" x14ac:dyDescent="0.3">
      <c r="A46" s="112"/>
      <c r="B46" s="109">
        <v>12000</v>
      </c>
      <c r="C46" s="109">
        <v>10500</v>
      </c>
      <c r="D46" s="183">
        <v>514174840</v>
      </c>
      <c r="E46" s="186">
        <v>5499164760</v>
      </c>
      <c r="F46" s="181">
        <v>6013339600</v>
      </c>
    </row>
    <row r="47" spans="1:12" x14ac:dyDescent="0.3">
      <c r="A47" s="112"/>
      <c r="B47" s="109">
        <v>12000</v>
      </c>
      <c r="C47" s="109">
        <v>12000</v>
      </c>
      <c r="D47" s="185">
        <v>586459840</v>
      </c>
      <c r="E47" s="186">
        <v>5428064760</v>
      </c>
      <c r="F47" s="186">
        <v>6014524600</v>
      </c>
    </row>
    <row r="48" spans="1:12" x14ac:dyDescent="0.3">
      <c r="A48" s="112"/>
      <c r="B48" s="109">
        <v>12000</v>
      </c>
      <c r="C48" s="109">
        <v>13500</v>
      </c>
      <c r="D48" s="183">
        <v>658744840</v>
      </c>
      <c r="E48" s="186">
        <v>5356964760</v>
      </c>
      <c r="F48" s="184">
        <v>6015709600</v>
      </c>
    </row>
    <row r="49" spans="1:6" x14ac:dyDescent="0.3">
      <c r="A49" s="112"/>
      <c r="B49" s="109">
        <v>12000</v>
      </c>
      <c r="C49" s="109">
        <v>15000</v>
      </c>
      <c r="D49" s="183">
        <v>731029840</v>
      </c>
      <c r="E49" s="186">
        <v>5285864760</v>
      </c>
      <c r="F49" s="181">
        <v>6016894600</v>
      </c>
    </row>
    <row r="50" spans="1:6" x14ac:dyDescent="0.3">
      <c r="A50" s="112"/>
      <c r="B50" s="109">
        <v>13500</v>
      </c>
      <c r="C50" s="109">
        <v>1500</v>
      </c>
      <c r="D50" s="183">
        <v>81649840</v>
      </c>
      <c r="E50" s="186">
        <v>5854664760</v>
      </c>
      <c r="F50" s="186">
        <v>5936314600</v>
      </c>
    </row>
    <row r="51" spans="1:6" x14ac:dyDescent="0.3">
      <c r="A51" s="112"/>
      <c r="B51" s="109">
        <v>13500</v>
      </c>
      <c r="C51" s="109">
        <v>3000</v>
      </c>
      <c r="D51" s="183">
        <v>153934840</v>
      </c>
      <c r="E51" s="186">
        <v>5783564760</v>
      </c>
      <c r="F51" s="184">
        <v>5937499600</v>
      </c>
    </row>
    <row r="52" spans="1:6" x14ac:dyDescent="0.3">
      <c r="A52" s="112"/>
      <c r="B52" s="109">
        <v>13500</v>
      </c>
      <c r="C52" s="109">
        <v>4500</v>
      </c>
      <c r="D52" s="185">
        <v>226219840</v>
      </c>
      <c r="E52" s="186">
        <v>5712464760</v>
      </c>
      <c r="F52" s="181">
        <v>5938684600</v>
      </c>
    </row>
    <row r="53" spans="1:6" x14ac:dyDescent="0.3">
      <c r="A53" s="112"/>
      <c r="B53" s="109">
        <v>13500</v>
      </c>
      <c r="C53" s="109">
        <v>6000</v>
      </c>
      <c r="D53" s="183">
        <v>298504840</v>
      </c>
      <c r="E53" s="186">
        <v>5641364760</v>
      </c>
      <c r="F53" s="186">
        <v>5939869600</v>
      </c>
    </row>
    <row r="54" spans="1:6" x14ac:dyDescent="0.3">
      <c r="A54" s="112"/>
      <c r="B54" s="109">
        <v>13500</v>
      </c>
      <c r="C54" s="109">
        <v>7500</v>
      </c>
      <c r="D54" s="183">
        <v>370789840</v>
      </c>
      <c r="E54" s="186">
        <v>5570264760</v>
      </c>
      <c r="F54" s="184">
        <v>5941054600</v>
      </c>
    </row>
    <row r="55" spans="1:6" x14ac:dyDescent="0.3">
      <c r="A55" s="112"/>
      <c r="B55" s="109">
        <v>13500</v>
      </c>
      <c r="C55" s="109">
        <v>9000</v>
      </c>
      <c r="D55" s="183">
        <v>443074840</v>
      </c>
      <c r="E55" s="186">
        <v>5499164760</v>
      </c>
      <c r="F55" s="181">
        <v>5942239600</v>
      </c>
    </row>
    <row r="56" spans="1:6" x14ac:dyDescent="0.3">
      <c r="A56" s="112"/>
      <c r="B56" s="109">
        <v>13500</v>
      </c>
      <c r="C56" s="109">
        <v>10500</v>
      </c>
      <c r="D56" s="183">
        <v>515359840</v>
      </c>
      <c r="E56" s="186">
        <v>5428064760</v>
      </c>
      <c r="F56" s="186">
        <v>5943424600</v>
      </c>
    </row>
    <row r="57" spans="1:6" x14ac:dyDescent="0.3">
      <c r="A57" s="112"/>
      <c r="B57" s="109">
        <v>13500</v>
      </c>
      <c r="C57" s="109">
        <v>12000</v>
      </c>
      <c r="D57" s="185">
        <v>587644840</v>
      </c>
      <c r="E57" s="186">
        <v>5356964760</v>
      </c>
      <c r="F57" s="184">
        <v>5944609600</v>
      </c>
    </row>
    <row r="58" spans="1:6" x14ac:dyDescent="0.3">
      <c r="A58" s="112"/>
      <c r="B58" s="109">
        <v>13500</v>
      </c>
      <c r="C58" s="109">
        <v>13500</v>
      </c>
      <c r="D58" s="183">
        <v>659929840</v>
      </c>
      <c r="E58" s="186">
        <v>5285864760</v>
      </c>
      <c r="F58" s="181">
        <v>5945794600</v>
      </c>
    </row>
    <row r="59" spans="1:6" x14ac:dyDescent="0.3">
      <c r="A59" s="112"/>
      <c r="B59" s="109">
        <v>13500</v>
      </c>
      <c r="C59" s="109">
        <v>15000</v>
      </c>
      <c r="D59" s="183">
        <v>732214840</v>
      </c>
      <c r="E59" s="186">
        <v>5204764760</v>
      </c>
      <c r="F59" s="186">
        <v>5936979600</v>
      </c>
    </row>
    <row r="60" spans="1:6" x14ac:dyDescent="0.3">
      <c r="A60" s="112"/>
      <c r="B60" s="109">
        <v>15000</v>
      </c>
      <c r="C60" s="109">
        <v>0</v>
      </c>
      <c r="D60" s="183">
        <v>549840</v>
      </c>
      <c r="E60" s="186">
        <v>5854664760</v>
      </c>
      <c r="F60" s="184">
        <v>5855214600</v>
      </c>
    </row>
    <row r="61" spans="1:6" x14ac:dyDescent="0.3">
      <c r="A61" s="112"/>
      <c r="B61" s="109">
        <v>15000</v>
      </c>
      <c r="C61" s="109">
        <v>1500</v>
      </c>
      <c r="D61" s="183">
        <v>82834840</v>
      </c>
      <c r="E61" s="186">
        <v>5783564760</v>
      </c>
      <c r="F61" s="184">
        <v>5866399600</v>
      </c>
    </row>
    <row r="62" spans="1:6" x14ac:dyDescent="0.3">
      <c r="A62" s="112"/>
      <c r="B62" s="109">
        <v>15000</v>
      </c>
      <c r="C62" s="109">
        <v>3000</v>
      </c>
      <c r="D62" s="183">
        <v>155119840</v>
      </c>
      <c r="E62" s="186">
        <v>5712464760</v>
      </c>
      <c r="F62" s="181">
        <v>5867584600</v>
      </c>
    </row>
    <row r="63" spans="1:6" x14ac:dyDescent="0.3">
      <c r="A63" s="112"/>
      <c r="B63" s="109">
        <v>15000</v>
      </c>
      <c r="C63" s="109">
        <v>4500</v>
      </c>
      <c r="D63" s="183">
        <v>227404840</v>
      </c>
      <c r="E63" s="186">
        <v>5641364760</v>
      </c>
      <c r="F63" s="186">
        <v>5868769600</v>
      </c>
    </row>
    <row r="64" spans="1:6" x14ac:dyDescent="0.3">
      <c r="A64" s="112"/>
      <c r="B64" s="109">
        <v>15000</v>
      </c>
      <c r="C64" s="109">
        <v>6000</v>
      </c>
      <c r="D64" s="183">
        <v>299689840</v>
      </c>
      <c r="E64" s="186">
        <v>5570264760</v>
      </c>
      <c r="F64" s="184">
        <v>5869954600</v>
      </c>
    </row>
    <row r="65" spans="1:6" x14ac:dyDescent="0.3">
      <c r="A65" s="112"/>
      <c r="B65" s="109">
        <v>15000</v>
      </c>
      <c r="C65" s="109">
        <v>7500</v>
      </c>
      <c r="D65" s="183">
        <v>371974840</v>
      </c>
      <c r="E65" s="186">
        <v>5499164760</v>
      </c>
      <c r="F65" s="184">
        <v>5871139600</v>
      </c>
    </row>
    <row r="66" spans="1:6" x14ac:dyDescent="0.3">
      <c r="A66" s="112"/>
      <c r="B66" s="109">
        <v>15000</v>
      </c>
      <c r="C66" s="109">
        <v>9000</v>
      </c>
      <c r="D66" s="183">
        <v>444259840</v>
      </c>
      <c r="E66" s="186">
        <v>5428064760</v>
      </c>
      <c r="F66" s="181">
        <v>5872324600</v>
      </c>
    </row>
    <row r="67" spans="1:6" x14ac:dyDescent="0.3">
      <c r="A67" s="112"/>
      <c r="B67" s="109">
        <v>15000</v>
      </c>
      <c r="C67" s="109">
        <v>10500</v>
      </c>
      <c r="D67" s="183">
        <v>516544840</v>
      </c>
      <c r="E67" s="186">
        <v>5356964760</v>
      </c>
      <c r="F67" s="186">
        <v>5873509600</v>
      </c>
    </row>
    <row r="68" spans="1:6" x14ac:dyDescent="0.3">
      <c r="A68" s="112"/>
      <c r="B68" s="109">
        <v>15000</v>
      </c>
      <c r="C68" s="109">
        <v>12000</v>
      </c>
      <c r="D68" s="183">
        <v>588829840</v>
      </c>
      <c r="E68" s="186">
        <v>5285864760</v>
      </c>
      <c r="F68" s="184">
        <v>5874694600</v>
      </c>
    </row>
    <row r="69" spans="1:6" x14ac:dyDescent="0.3">
      <c r="A69" s="112"/>
      <c r="B69" s="109">
        <v>15000</v>
      </c>
      <c r="C69" s="109">
        <v>13500</v>
      </c>
      <c r="D69" s="183">
        <v>661114840</v>
      </c>
      <c r="E69" s="186">
        <v>5204764760</v>
      </c>
      <c r="F69" s="184">
        <v>5865879600</v>
      </c>
    </row>
    <row r="70" spans="1:6" x14ac:dyDescent="0.3">
      <c r="B70" s="95"/>
      <c r="C70" s="95"/>
      <c r="D70" s="97"/>
    </row>
  </sheetData>
  <mergeCells count="6">
    <mergeCell ref="B1:F1"/>
    <mergeCell ref="B2:B3"/>
    <mergeCell ref="C2:C3"/>
    <mergeCell ref="E2:E3"/>
    <mergeCell ref="F2:F3"/>
    <mergeCell ref="D2:D3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D9706-F8B8-454A-94B3-9F5204549404}">
  <sheetPr codeName="Sheet13"/>
  <dimension ref="B1:L70"/>
  <sheetViews>
    <sheetView zoomScale="90" zoomScaleNormal="90" workbookViewId="0">
      <selection activeCell="G4" sqref="G1:H1048576"/>
    </sheetView>
  </sheetViews>
  <sheetFormatPr defaultRowHeight="15.6" x14ac:dyDescent="0.3"/>
  <cols>
    <col min="1" max="1" width="8.88671875" style="93"/>
    <col min="2" max="3" width="9" style="93" bestFit="1" customWidth="1"/>
    <col min="4" max="4" width="14.21875" style="93" bestFit="1" customWidth="1"/>
    <col min="5" max="5" width="19.21875" style="93" customWidth="1"/>
    <col min="6" max="6" width="24.109375" style="93" customWidth="1"/>
    <col min="7" max="16384" width="8.88671875" style="93"/>
  </cols>
  <sheetData>
    <row r="1" spans="2:8" x14ac:dyDescent="0.3">
      <c r="B1" s="173" t="s">
        <v>96</v>
      </c>
      <c r="C1" s="173"/>
      <c r="D1" s="173"/>
      <c r="E1" s="173"/>
      <c r="F1" s="173"/>
    </row>
    <row r="2" spans="2:8" x14ac:dyDescent="0.3">
      <c r="B2" s="174" t="s">
        <v>56</v>
      </c>
      <c r="C2" s="174" t="s">
        <v>43</v>
      </c>
      <c r="D2" s="188" t="s">
        <v>97</v>
      </c>
      <c r="E2" s="174" t="s">
        <v>98</v>
      </c>
      <c r="F2" s="175" t="s">
        <v>99</v>
      </c>
    </row>
    <row r="3" spans="2:8" x14ac:dyDescent="0.3">
      <c r="B3" s="176"/>
      <c r="C3" s="176"/>
      <c r="D3" s="189"/>
      <c r="E3" s="176"/>
      <c r="F3" s="177"/>
    </row>
    <row r="4" spans="2:8" x14ac:dyDescent="0.3">
      <c r="B4" s="178">
        <v>0</v>
      </c>
      <c r="C4" s="178">
        <v>15000</v>
      </c>
      <c r="D4" s="179">
        <v>721517450</v>
      </c>
      <c r="E4" s="180">
        <v>6505114600</v>
      </c>
      <c r="F4" s="180">
        <v>7226632050</v>
      </c>
      <c r="G4" s="111"/>
      <c r="H4" s="111"/>
    </row>
    <row r="5" spans="2:8" x14ac:dyDescent="0.3">
      <c r="B5" s="182"/>
      <c r="C5" s="182"/>
      <c r="D5" s="183"/>
      <c r="E5" s="181"/>
      <c r="F5" s="184"/>
      <c r="G5" s="111"/>
      <c r="H5" s="111"/>
    </row>
    <row r="6" spans="2:8" x14ac:dyDescent="0.3">
      <c r="B6" s="182">
        <v>1500</v>
      </c>
      <c r="C6" s="182">
        <v>13500</v>
      </c>
      <c r="D6" s="183">
        <v>650417450</v>
      </c>
      <c r="E6" s="181">
        <v>6505114600</v>
      </c>
      <c r="F6" s="184">
        <v>7155532050</v>
      </c>
      <c r="G6" s="111"/>
      <c r="H6" s="111"/>
    </row>
    <row r="7" spans="2:8" x14ac:dyDescent="0.3">
      <c r="B7" s="182">
        <v>1500</v>
      </c>
      <c r="C7" s="109">
        <v>15000</v>
      </c>
      <c r="D7" s="185">
        <v>722702450</v>
      </c>
      <c r="E7" s="181">
        <v>6434014600</v>
      </c>
      <c r="F7" s="181">
        <v>7156717050</v>
      </c>
      <c r="G7" s="111"/>
      <c r="H7" s="111"/>
    </row>
    <row r="8" spans="2:8" x14ac:dyDescent="0.3">
      <c r="B8" s="182">
        <v>3000</v>
      </c>
      <c r="C8" s="109">
        <v>12000</v>
      </c>
      <c r="D8" s="183">
        <v>579317450</v>
      </c>
      <c r="E8" s="186">
        <v>6505114600</v>
      </c>
      <c r="F8" s="186">
        <v>7084432050</v>
      </c>
      <c r="G8" s="111"/>
      <c r="H8" s="111"/>
    </row>
    <row r="9" spans="2:8" x14ac:dyDescent="0.3">
      <c r="B9" s="182">
        <v>3000</v>
      </c>
      <c r="C9" s="109">
        <v>13500</v>
      </c>
      <c r="D9" s="183">
        <v>651602450</v>
      </c>
      <c r="E9" s="186">
        <v>6434014600</v>
      </c>
      <c r="F9" s="187">
        <v>7085617050</v>
      </c>
      <c r="G9" s="111"/>
      <c r="H9" s="111"/>
    </row>
    <row r="10" spans="2:8" x14ac:dyDescent="0.3">
      <c r="B10" s="182">
        <v>3000</v>
      </c>
      <c r="C10" s="109">
        <v>15000</v>
      </c>
      <c r="D10" s="183">
        <v>723887450</v>
      </c>
      <c r="E10" s="186">
        <v>6362914600</v>
      </c>
      <c r="F10" s="187">
        <v>7086802050</v>
      </c>
      <c r="G10" s="111"/>
      <c r="H10" s="111"/>
    </row>
    <row r="11" spans="2:8" x14ac:dyDescent="0.3">
      <c r="B11" s="109">
        <v>4500</v>
      </c>
      <c r="C11" s="109">
        <v>10500</v>
      </c>
      <c r="D11" s="183">
        <v>508217450</v>
      </c>
      <c r="E11" s="186">
        <v>6505114600</v>
      </c>
      <c r="F11" s="184">
        <v>7013332050</v>
      </c>
      <c r="G11" s="111"/>
      <c r="H11" s="111"/>
    </row>
    <row r="12" spans="2:8" x14ac:dyDescent="0.3">
      <c r="B12" s="109">
        <v>4500</v>
      </c>
      <c r="C12" s="109">
        <v>12000</v>
      </c>
      <c r="D12" s="183">
        <v>580502450</v>
      </c>
      <c r="E12" s="186">
        <v>6434014600</v>
      </c>
      <c r="F12" s="184">
        <v>7014517050</v>
      </c>
      <c r="G12" s="111"/>
      <c r="H12" s="111"/>
    </row>
    <row r="13" spans="2:8" x14ac:dyDescent="0.3">
      <c r="B13" s="109">
        <v>4500</v>
      </c>
      <c r="C13" s="109">
        <v>13500</v>
      </c>
      <c r="D13" s="185">
        <v>652787450</v>
      </c>
      <c r="E13" s="186">
        <v>6362914600</v>
      </c>
      <c r="F13" s="181">
        <v>7015702050</v>
      </c>
      <c r="G13" s="111"/>
      <c r="H13" s="111"/>
    </row>
    <row r="14" spans="2:8" x14ac:dyDescent="0.3">
      <c r="B14" s="109">
        <v>4500</v>
      </c>
      <c r="C14" s="109">
        <v>15000</v>
      </c>
      <c r="D14" s="183">
        <v>725072450</v>
      </c>
      <c r="E14" s="186">
        <v>6291814600</v>
      </c>
      <c r="F14" s="186">
        <v>7016887050</v>
      </c>
      <c r="G14" s="111"/>
      <c r="H14" s="111"/>
    </row>
    <row r="15" spans="2:8" x14ac:dyDescent="0.3">
      <c r="B15" s="109">
        <v>6000</v>
      </c>
      <c r="C15" s="109">
        <v>9000</v>
      </c>
      <c r="D15" s="183">
        <v>437117450</v>
      </c>
      <c r="E15" s="186">
        <v>6505114600</v>
      </c>
      <c r="F15" s="184">
        <v>6942232050</v>
      </c>
      <c r="G15" s="111"/>
      <c r="H15" s="111"/>
    </row>
    <row r="16" spans="2:8" x14ac:dyDescent="0.3">
      <c r="B16" s="109">
        <v>6000</v>
      </c>
      <c r="C16" s="109">
        <v>10500</v>
      </c>
      <c r="D16" s="185">
        <v>509402450</v>
      </c>
      <c r="E16" s="186">
        <v>6434014600</v>
      </c>
      <c r="F16" s="181">
        <v>6943417050</v>
      </c>
      <c r="G16" s="111"/>
      <c r="H16" s="111"/>
    </row>
    <row r="17" spans="2:12" x14ac:dyDescent="0.3">
      <c r="B17" s="109">
        <v>6000</v>
      </c>
      <c r="C17" s="109">
        <v>12000</v>
      </c>
      <c r="D17" s="183">
        <v>581687450</v>
      </c>
      <c r="E17" s="186">
        <v>6362914600</v>
      </c>
      <c r="F17" s="186">
        <v>6944602050</v>
      </c>
      <c r="G17" s="111"/>
      <c r="H17" s="111"/>
    </row>
    <row r="18" spans="2:12" x14ac:dyDescent="0.3">
      <c r="B18" s="109">
        <v>6000</v>
      </c>
      <c r="C18" s="109">
        <v>13500</v>
      </c>
      <c r="D18" s="183">
        <v>653972450</v>
      </c>
      <c r="E18" s="186">
        <v>6291814600</v>
      </c>
      <c r="F18" s="184">
        <v>6945787050</v>
      </c>
      <c r="G18" s="111"/>
      <c r="H18" s="111"/>
    </row>
    <row r="19" spans="2:12" x14ac:dyDescent="0.3">
      <c r="B19" s="109">
        <v>6000</v>
      </c>
      <c r="C19" s="109">
        <v>15000</v>
      </c>
      <c r="D19" s="185">
        <v>726257450</v>
      </c>
      <c r="E19" s="186">
        <v>6220714600</v>
      </c>
      <c r="F19" s="181">
        <v>6946972050</v>
      </c>
      <c r="G19" s="111"/>
      <c r="H19" s="111"/>
    </row>
    <row r="20" spans="2:12" x14ac:dyDescent="0.3">
      <c r="B20" s="109">
        <v>7500</v>
      </c>
      <c r="C20" s="109">
        <v>7500</v>
      </c>
      <c r="D20" s="183">
        <v>366017450</v>
      </c>
      <c r="E20" s="186">
        <v>6505114600</v>
      </c>
      <c r="F20" s="181">
        <v>6871132050</v>
      </c>
      <c r="G20" s="111"/>
      <c r="H20" s="111"/>
    </row>
    <row r="21" spans="2:12" x14ac:dyDescent="0.3">
      <c r="B21" s="109">
        <v>7500</v>
      </c>
      <c r="C21" s="109">
        <v>9000</v>
      </c>
      <c r="D21" s="183">
        <v>438302450</v>
      </c>
      <c r="E21" s="186">
        <v>6434014600</v>
      </c>
      <c r="F21" s="186">
        <v>6872317050</v>
      </c>
      <c r="G21" s="111"/>
      <c r="H21" s="111"/>
    </row>
    <row r="22" spans="2:12" x14ac:dyDescent="0.3">
      <c r="B22" s="109">
        <v>7500</v>
      </c>
      <c r="C22" s="109">
        <v>10500</v>
      </c>
      <c r="D22" s="185">
        <v>510587450</v>
      </c>
      <c r="E22" s="186">
        <v>6362914600</v>
      </c>
      <c r="F22" s="184">
        <v>6873502050</v>
      </c>
      <c r="G22" s="111"/>
      <c r="H22" s="111"/>
    </row>
    <row r="23" spans="2:12" x14ac:dyDescent="0.3">
      <c r="B23" s="109">
        <v>7500</v>
      </c>
      <c r="C23" s="109">
        <v>12000</v>
      </c>
      <c r="D23" s="183">
        <v>582872450</v>
      </c>
      <c r="E23" s="186">
        <v>6291814600</v>
      </c>
      <c r="F23" s="181">
        <v>6874687050</v>
      </c>
      <c r="G23" s="111"/>
      <c r="H23" s="111"/>
    </row>
    <row r="24" spans="2:12" x14ac:dyDescent="0.3">
      <c r="B24" s="109">
        <v>7500</v>
      </c>
      <c r="C24" s="109">
        <v>13500</v>
      </c>
      <c r="D24" s="183">
        <v>655157450</v>
      </c>
      <c r="E24" s="186">
        <v>6220714600</v>
      </c>
      <c r="F24" s="181">
        <v>6875872050</v>
      </c>
      <c r="G24" s="111"/>
      <c r="H24" s="111"/>
    </row>
    <row r="25" spans="2:12" x14ac:dyDescent="0.3">
      <c r="B25" s="109">
        <v>7500</v>
      </c>
      <c r="C25" s="109">
        <v>15000</v>
      </c>
      <c r="D25" s="185">
        <v>727442450</v>
      </c>
      <c r="E25" s="186">
        <v>6800032050</v>
      </c>
      <c r="F25" s="186">
        <v>7527474500</v>
      </c>
      <c r="G25" s="111"/>
      <c r="H25" s="111"/>
    </row>
    <row r="26" spans="2:12" x14ac:dyDescent="0.3">
      <c r="B26" s="109">
        <v>9000</v>
      </c>
      <c r="C26" s="109">
        <v>6000</v>
      </c>
      <c r="D26" s="183">
        <v>294917450</v>
      </c>
      <c r="E26" s="186">
        <v>6505114600</v>
      </c>
      <c r="F26" s="184">
        <v>6800032050</v>
      </c>
    </row>
    <row r="27" spans="2:12" x14ac:dyDescent="0.3">
      <c r="B27" s="109">
        <v>9000</v>
      </c>
      <c r="C27" s="109">
        <v>7500</v>
      </c>
      <c r="D27" s="183">
        <v>367202450</v>
      </c>
      <c r="E27" s="186">
        <v>6434014600</v>
      </c>
      <c r="F27" s="181">
        <v>6801217050</v>
      </c>
    </row>
    <row r="28" spans="2:12" x14ac:dyDescent="0.3">
      <c r="B28" s="109">
        <v>9000</v>
      </c>
      <c r="C28" s="109">
        <v>9000</v>
      </c>
      <c r="D28" s="185">
        <v>439487450</v>
      </c>
      <c r="E28" s="186">
        <v>6362914600</v>
      </c>
      <c r="F28" s="181">
        <v>6802402050</v>
      </c>
    </row>
    <row r="29" spans="2:12" x14ac:dyDescent="0.3">
      <c r="B29" s="109">
        <v>9000</v>
      </c>
      <c r="C29" s="109">
        <v>10500</v>
      </c>
      <c r="D29" s="183">
        <v>511772450</v>
      </c>
      <c r="E29" s="186">
        <v>6291814600</v>
      </c>
      <c r="F29" s="186">
        <v>6803587050</v>
      </c>
    </row>
    <row r="30" spans="2:12" x14ac:dyDescent="0.3">
      <c r="B30" s="109">
        <v>9000</v>
      </c>
      <c r="C30" s="109">
        <v>12000</v>
      </c>
      <c r="D30" s="183">
        <v>584057450</v>
      </c>
      <c r="E30" s="186">
        <v>6220714600</v>
      </c>
      <c r="F30" s="184">
        <v>6804772050</v>
      </c>
      <c r="G30" s="110"/>
      <c r="H30" s="110"/>
      <c r="I30" s="110"/>
      <c r="J30" s="110"/>
      <c r="K30" s="110"/>
      <c r="L30" s="110"/>
    </row>
    <row r="31" spans="2:12" x14ac:dyDescent="0.3">
      <c r="B31" s="109">
        <v>9000</v>
      </c>
      <c r="C31" s="109">
        <v>13500</v>
      </c>
      <c r="D31" s="185">
        <v>656342450</v>
      </c>
      <c r="E31" s="186">
        <v>6149614600</v>
      </c>
      <c r="F31" s="181">
        <v>6805957050</v>
      </c>
      <c r="G31" s="110"/>
      <c r="H31" s="110"/>
      <c r="I31" s="110"/>
      <c r="J31" s="110"/>
      <c r="K31" s="110"/>
      <c r="L31" s="110"/>
    </row>
    <row r="32" spans="2:12" x14ac:dyDescent="0.3">
      <c r="B32" s="109">
        <v>9000</v>
      </c>
      <c r="C32" s="109">
        <v>15000</v>
      </c>
      <c r="D32" s="183">
        <v>728627450</v>
      </c>
      <c r="E32" s="186">
        <v>6078514600</v>
      </c>
      <c r="F32" s="181">
        <v>6807142050</v>
      </c>
      <c r="G32" s="110"/>
      <c r="H32" s="110"/>
      <c r="I32" s="110"/>
      <c r="J32" s="110"/>
      <c r="K32" s="110"/>
      <c r="L32" s="110"/>
    </row>
    <row r="33" spans="2:12" x14ac:dyDescent="0.3">
      <c r="B33" s="109">
        <v>10500</v>
      </c>
      <c r="C33" s="109">
        <v>4500</v>
      </c>
      <c r="D33" s="183">
        <v>223817450</v>
      </c>
      <c r="E33" s="186">
        <v>6505114600</v>
      </c>
      <c r="F33" s="181">
        <v>6728932050</v>
      </c>
      <c r="G33" s="110"/>
      <c r="H33" s="110"/>
      <c r="I33" s="110"/>
      <c r="J33" s="110"/>
      <c r="K33" s="110"/>
      <c r="L33" s="110"/>
    </row>
    <row r="34" spans="2:12" x14ac:dyDescent="0.3">
      <c r="B34" s="109">
        <v>10500</v>
      </c>
      <c r="C34" s="109">
        <v>6000</v>
      </c>
      <c r="D34" s="183">
        <v>296102450</v>
      </c>
      <c r="E34" s="186">
        <v>6434014600</v>
      </c>
      <c r="F34" s="186">
        <v>6730117050</v>
      </c>
      <c r="G34" s="110"/>
      <c r="H34" s="110"/>
      <c r="I34" s="110"/>
      <c r="J34" s="110"/>
      <c r="K34" s="110"/>
      <c r="L34" s="110"/>
    </row>
    <row r="35" spans="2:12" x14ac:dyDescent="0.3">
      <c r="B35" s="109">
        <v>10500</v>
      </c>
      <c r="C35" s="109">
        <v>7500</v>
      </c>
      <c r="D35" s="185">
        <v>368387450</v>
      </c>
      <c r="E35" s="186">
        <v>6362914600</v>
      </c>
      <c r="F35" s="184">
        <v>6731302050</v>
      </c>
      <c r="G35" s="110"/>
      <c r="H35" s="110"/>
      <c r="I35" s="110"/>
      <c r="J35" s="110"/>
      <c r="K35" s="110"/>
      <c r="L35" s="110"/>
    </row>
    <row r="36" spans="2:12" x14ac:dyDescent="0.3">
      <c r="B36" s="109">
        <v>10500</v>
      </c>
      <c r="C36" s="109">
        <v>9000</v>
      </c>
      <c r="D36" s="183">
        <v>440672450</v>
      </c>
      <c r="E36" s="186">
        <v>6291814600</v>
      </c>
      <c r="F36" s="181">
        <v>6732487050</v>
      </c>
      <c r="G36" s="110"/>
      <c r="H36" s="110"/>
      <c r="I36" s="110"/>
      <c r="J36" s="110"/>
      <c r="K36" s="110"/>
      <c r="L36" s="110"/>
    </row>
    <row r="37" spans="2:12" x14ac:dyDescent="0.3">
      <c r="B37" s="109">
        <v>10500</v>
      </c>
      <c r="C37" s="109">
        <v>10500</v>
      </c>
      <c r="D37" s="183">
        <v>512957450</v>
      </c>
      <c r="E37" s="186">
        <v>6220714600</v>
      </c>
      <c r="F37" s="181">
        <v>6733672050</v>
      </c>
      <c r="G37" s="110"/>
      <c r="H37" s="110"/>
      <c r="I37" s="110"/>
      <c r="J37" s="110"/>
      <c r="K37" s="110"/>
      <c r="L37" s="110"/>
    </row>
    <row r="38" spans="2:12" x14ac:dyDescent="0.3">
      <c r="B38" s="109">
        <v>10500</v>
      </c>
      <c r="C38" s="109">
        <v>12000</v>
      </c>
      <c r="D38" s="183">
        <v>585242450</v>
      </c>
      <c r="E38" s="186">
        <v>6149614600</v>
      </c>
      <c r="F38" s="181">
        <v>6734857050</v>
      </c>
      <c r="G38" s="110"/>
      <c r="H38" s="110"/>
      <c r="I38" s="110"/>
      <c r="J38" s="110"/>
      <c r="K38" s="110"/>
      <c r="L38" s="110"/>
    </row>
    <row r="39" spans="2:12" x14ac:dyDescent="0.3">
      <c r="B39" s="109">
        <v>10500</v>
      </c>
      <c r="C39" s="109">
        <v>13500</v>
      </c>
      <c r="D39" s="185">
        <v>657527450</v>
      </c>
      <c r="E39" s="186">
        <v>6078514600</v>
      </c>
      <c r="F39" s="186">
        <v>6736042050</v>
      </c>
      <c r="G39" s="110"/>
      <c r="H39" s="110"/>
      <c r="I39" s="110"/>
      <c r="J39" s="110"/>
      <c r="K39" s="110"/>
      <c r="L39" s="110"/>
    </row>
    <row r="40" spans="2:12" x14ac:dyDescent="0.3">
      <c r="B40" s="109">
        <v>10500</v>
      </c>
      <c r="C40" s="109">
        <v>15000</v>
      </c>
      <c r="D40" s="183">
        <v>729812450</v>
      </c>
      <c r="E40" s="186">
        <v>6007414600</v>
      </c>
      <c r="F40" s="184">
        <v>6737227050</v>
      </c>
      <c r="G40" s="110"/>
      <c r="H40" s="110"/>
      <c r="I40" s="110"/>
      <c r="J40" s="110"/>
      <c r="K40" s="110"/>
      <c r="L40" s="110"/>
    </row>
    <row r="41" spans="2:12" x14ac:dyDescent="0.3">
      <c r="B41" s="109">
        <v>12000</v>
      </c>
      <c r="C41" s="109">
        <v>3000</v>
      </c>
      <c r="D41" s="183">
        <v>152717450</v>
      </c>
      <c r="E41" s="186">
        <v>6505114600</v>
      </c>
      <c r="F41" s="181">
        <v>6657832050</v>
      </c>
      <c r="G41" s="110"/>
      <c r="H41" s="110"/>
      <c r="I41" s="110"/>
      <c r="J41" s="110"/>
      <c r="K41" s="110"/>
      <c r="L41" s="110"/>
    </row>
    <row r="42" spans="2:12" x14ac:dyDescent="0.3">
      <c r="B42" s="109">
        <v>12000</v>
      </c>
      <c r="C42" s="109">
        <v>4500</v>
      </c>
      <c r="D42" s="183">
        <v>225002450</v>
      </c>
      <c r="E42" s="186">
        <v>6434014600</v>
      </c>
      <c r="F42" s="181">
        <v>6659017050</v>
      </c>
      <c r="G42" s="110"/>
      <c r="H42" s="110"/>
      <c r="I42" s="110"/>
      <c r="J42" s="110"/>
      <c r="K42" s="110"/>
      <c r="L42" s="110"/>
    </row>
    <row r="43" spans="2:12" x14ac:dyDescent="0.3">
      <c r="B43" s="109">
        <v>12000</v>
      </c>
      <c r="C43" s="109">
        <v>6000</v>
      </c>
      <c r="D43" s="185">
        <v>297287450</v>
      </c>
      <c r="E43" s="186">
        <v>6362914600</v>
      </c>
      <c r="F43" s="186">
        <v>6660202050</v>
      </c>
      <c r="G43" s="110"/>
      <c r="H43" s="110"/>
      <c r="I43" s="110"/>
      <c r="J43" s="110"/>
      <c r="K43" s="110"/>
      <c r="L43" s="110"/>
    </row>
    <row r="44" spans="2:12" x14ac:dyDescent="0.3">
      <c r="B44" s="109">
        <v>12000</v>
      </c>
      <c r="C44" s="109">
        <v>7500</v>
      </c>
      <c r="D44" s="183">
        <v>369572450</v>
      </c>
      <c r="E44" s="186">
        <v>6291814600</v>
      </c>
      <c r="F44" s="184">
        <v>6661387050</v>
      </c>
    </row>
    <row r="45" spans="2:12" x14ac:dyDescent="0.3">
      <c r="B45" s="109">
        <v>12000</v>
      </c>
      <c r="C45" s="109">
        <v>9000</v>
      </c>
      <c r="D45" s="183">
        <v>441857450</v>
      </c>
      <c r="E45" s="186">
        <v>6220714600</v>
      </c>
      <c r="F45" s="181">
        <v>6662572050</v>
      </c>
    </row>
    <row r="46" spans="2:12" x14ac:dyDescent="0.3">
      <c r="B46" s="109">
        <v>12000</v>
      </c>
      <c r="C46" s="109">
        <v>10500</v>
      </c>
      <c r="D46" s="183">
        <v>514142450</v>
      </c>
      <c r="E46" s="186">
        <v>6149614600</v>
      </c>
      <c r="F46" s="181">
        <v>6663757050</v>
      </c>
    </row>
    <row r="47" spans="2:12" x14ac:dyDescent="0.3">
      <c r="B47" s="109">
        <v>12000</v>
      </c>
      <c r="C47" s="109">
        <v>12000</v>
      </c>
      <c r="D47" s="185">
        <v>586427450</v>
      </c>
      <c r="E47" s="186">
        <v>6078514600</v>
      </c>
      <c r="F47" s="186">
        <v>6664942050</v>
      </c>
    </row>
    <row r="48" spans="2:12" x14ac:dyDescent="0.3">
      <c r="B48" s="109">
        <v>12000</v>
      </c>
      <c r="C48" s="109">
        <v>13500</v>
      </c>
      <c r="D48" s="183">
        <v>658712450</v>
      </c>
      <c r="E48" s="186">
        <v>6007414600</v>
      </c>
      <c r="F48" s="184">
        <v>6666127050</v>
      </c>
    </row>
    <row r="49" spans="2:6" x14ac:dyDescent="0.3">
      <c r="B49" s="109">
        <v>12000</v>
      </c>
      <c r="C49" s="109">
        <v>15000</v>
      </c>
      <c r="D49" s="183">
        <v>730997450</v>
      </c>
      <c r="E49" s="186">
        <v>5936314600</v>
      </c>
      <c r="F49" s="181">
        <v>6667312050</v>
      </c>
    </row>
    <row r="50" spans="2:6" x14ac:dyDescent="0.3">
      <c r="B50" s="109">
        <v>13500</v>
      </c>
      <c r="C50" s="109">
        <v>1500</v>
      </c>
      <c r="D50" s="183">
        <v>81617450</v>
      </c>
      <c r="E50" s="186">
        <v>6505114600</v>
      </c>
      <c r="F50" s="186">
        <v>6586732050</v>
      </c>
    </row>
    <row r="51" spans="2:6" x14ac:dyDescent="0.3">
      <c r="B51" s="109">
        <v>13500</v>
      </c>
      <c r="C51" s="109">
        <v>3000</v>
      </c>
      <c r="D51" s="183">
        <v>153902450</v>
      </c>
      <c r="E51" s="186">
        <v>6434014600</v>
      </c>
      <c r="F51" s="184">
        <v>6587917050</v>
      </c>
    </row>
    <row r="52" spans="2:6" x14ac:dyDescent="0.3">
      <c r="B52" s="109">
        <v>13500</v>
      </c>
      <c r="C52" s="109">
        <v>4500</v>
      </c>
      <c r="D52" s="185">
        <v>226187450</v>
      </c>
      <c r="E52" s="186">
        <v>6362914600</v>
      </c>
      <c r="F52" s="181">
        <v>6589102050</v>
      </c>
    </row>
    <row r="53" spans="2:6" x14ac:dyDescent="0.3">
      <c r="B53" s="109">
        <v>13500</v>
      </c>
      <c r="C53" s="109">
        <v>6000</v>
      </c>
      <c r="D53" s="183">
        <v>298472450</v>
      </c>
      <c r="E53" s="186">
        <v>6291814600</v>
      </c>
      <c r="F53" s="186">
        <v>6590287050</v>
      </c>
    </row>
    <row r="54" spans="2:6" x14ac:dyDescent="0.3">
      <c r="B54" s="109">
        <v>13500</v>
      </c>
      <c r="C54" s="109">
        <v>7500</v>
      </c>
      <c r="D54" s="183">
        <v>370757450</v>
      </c>
      <c r="E54" s="186">
        <v>6220714600</v>
      </c>
      <c r="F54" s="184">
        <v>6591472050</v>
      </c>
    </row>
    <row r="55" spans="2:6" x14ac:dyDescent="0.3">
      <c r="B55" s="109">
        <v>13500</v>
      </c>
      <c r="C55" s="109">
        <v>9000</v>
      </c>
      <c r="D55" s="183">
        <v>443042450</v>
      </c>
      <c r="E55" s="186">
        <v>6149614600</v>
      </c>
      <c r="F55" s="181">
        <v>6592657050</v>
      </c>
    </row>
    <row r="56" spans="2:6" x14ac:dyDescent="0.3">
      <c r="B56" s="109">
        <v>13500</v>
      </c>
      <c r="C56" s="109">
        <v>10500</v>
      </c>
      <c r="D56" s="183">
        <v>515327450</v>
      </c>
      <c r="E56" s="186">
        <v>6078514600</v>
      </c>
      <c r="F56" s="186">
        <v>6593842050</v>
      </c>
    </row>
    <row r="57" spans="2:6" x14ac:dyDescent="0.3">
      <c r="B57" s="109">
        <v>13500</v>
      </c>
      <c r="C57" s="109">
        <v>12000</v>
      </c>
      <c r="D57" s="185">
        <v>587612450</v>
      </c>
      <c r="E57" s="186">
        <v>6007414600</v>
      </c>
      <c r="F57" s="184">
        <v>6595027050</v>
      </c>
    </row>
    <row r="58" spans="2:6" x14ac:dyDescent="0.3">
      <c r="B58" s="109">
        <v>13500</v>
      </c>
      <c r="C58" s="109">
        <v>13500</v>
      </c>
      <c r="D58" s="183">
        <v>659897450</v>
      </c>
      <c r="E58" s="186">
        <v>5936314600</v>
      </c>
      <c r="F58" s="181">
        <v>6596212050</v>
      </c>
    </row>
    <row r="59" spans="2:6" x14ac:dyDescent="0.3">
      <c r="B59" s="109">
        <v>13500</v>
      </c>
      <c r="C59" s="109">
        <v>15000</v>
      </c>
      <c r="D59" s="183">
        <v>732182450</v>
      </c>
      <c r="E59" s="186">
        <v>5855214600</v>
      </c>
      <c r="F59" s="186">
        <v>6587397050</v>
      </c>
    </row>
    <row r="60" spans="2:6" x14ac:dyDescent="0.3">
      <c r="B60" s="109">
        <v>15000</v>
      </c>
      <c r="C60" s="109">
        <v>0</v>
      </c>
      <c r="D60" s="183">
        <v>517450</v>
      </c>
      <c r="E60" s="186">
        <v>6505114600</v>
      </c>
      <c r="F60" s="184">
        <v>6505632050</v>
      </c>
    </row>
    <row r="61" spans="2:6" x14ac:dyDescent="0.3">
      <c r="B61" s="109">
        <v>15000</v>
      </c>
      <c r="C61" s="109">
        <v>1500</v>
      </c>
      <c r="D61" s="183">
        <v>82802450</v>
      </c>
      <c r="E61" s="186">
        <v>6434014600</v>
      </c>
      <c r="F61" s="184">
        <v>6516817050</v>
      </c>
    </row>
    <row r="62" spans="2:6" x14ac:dyDescent="0.3">
      <c r="B62" s="109">
        <v>15000</v>
      </c>
      <c r="C62" s="109">
        <v>3000</v>
      </c>
      <c r="D62" s="183">
        <v>155087450</v>
      </c>
      <c r="E62" s="186">
        <v>6362914600</v>
      </c>
      <c r="F62" s="181">
        <v>6518002050</v>
      </c>
    </row>
    <row r="63" spans="2:6" x14ac:dyDescent="0.3">
      <c r="B63" s="109">
        <v>15000</v>
      </c>
      <c r="C63" s="109">
        <v>4500</v>
      </c>
      <c r="D63" s="183">
        <v>227372450</v>
      </c>
      <c r="E63" s="186">
        <v>6291814600</v>
      </c>
      <c r="F63" s="186">
        <v>6519187050</v>
      </c>
    </row>
    <row r="64" spans="2:6" x14ac:dyDescent="0.3">
      <c r="B64" s="109">
        <v>15000</v>
      </c>
      <c r="C64" s="109">
        <v>6000</v>
      </c>
      <c r="D64" s="183">
        <v>299657450</v>
      </c>
      <c r="E64" s="186">
        <v>6220714600</v>
      </c>
      <c r="F64" s="184">
        <v>6520372050</v>
      </c>
    </row>
    <row r="65" spans="2:6" x14ac:dyDescent="0.3">
      <c r="B65" s="109">
        <v>15000</v>
      </c>
      <c r="C65" s="109">
        <v>7500</v>
      </c>
      <c r="D65" s="183">
        <v>371942450</v>
      </c>
      <c r="E65" s="186">
        <v>6149614600</v>
      </c>
      <c r="F65" s="184">
        <v>6521557050</v>
      </c>
    </row>
    <row r="66" spans="2:6" x14ac:dyDescent="0.3">
      <c r="B66" s="109">
        <v>15000</v>
      </c>
      <c r="C66" s="109">
        <v>9000</v>
      </c>
      <c r="D66" s="183">
        <v>444227450</v>
      </c>
      <c r="E66" s="186">
        <v>6078514600</v>
      </c>
      <c r="F66" s="181">
        <v>6522742050</v>
      </c>
    </row>
    <row r="67" spans="2:6" x14ac:dyDescent="0.3">
      <c r="B67" s="109">
        <v>15000</v>
      </c>
      <c r="C67" s="109">
        <v>10500</v>
      </c>
      <c r="D67" s="183">
        <v>516512450</v>
      </c>
      <c r="E67" s="186">
        <v>6007414600</v>
      </c>
      <c r="F67" s="186">
        <v>6523927050</v>
      </c>
    </row>
    <row r="68" spans="2:6" x14ac:dyDescent="0.3">
      <c r="B68" s="109">
        <v>15000</v>
      </c>
      <c r="C68" s="109">
        <v>12000</v>
      </c>
      <c r="D68" s="183">
        <v>588797450</v>
      </c>
      <c r="E68" s="186">
        <v>5936314600</v>
      </c>
      <c r="F68" s="184">
        <v>6525112050</v>
      </c>
    </row>
    <row r="69" spans="2:6" x14ac:dyDescent="0.3">
      <c r="B69" s="109">
        <v>15000</v>
      </c>
      <c r="C69" s="109">
        <v>13500</v>
      </c>
      <c r="D69" s="183">
        <v>661082450</v>
      </c>
      <c r="E69" s="186">
        <v>5855214600</v>
      </c>
      <c r="F69" s="184">
        <v>6516297050</v>
      </c>
    </row>
    <row r="70" spans="2:6" x14ac:dyDescent="0.3">
      <c r="B70" s="95"/>
      <c r="C70" s="95"/>
      <c r="D70" s="97"/>
    </row>
  </sheetData>
  <mergeCells count="6">
    <mergeCell ref="B1:F1"/>
    <mergeCell ref="B2:B3"/>
    <mergeCell ref="C2:C3"/>
    <mergeCell ref="E2:E3"/>
    <mergeCell ref="F2:F3"/>
    <mergeCell ref="D2:D3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82DF6-7334-4AB3-BC85-F1C82F50A577}">
  <sheetPr codeName="Sheet14"/>
  <dimension ref="A1:N70"/>
  <sheetViews>
    <sheetView zoomScale="85" zoomScaleNormal="85" workbookViewId="0">
      <selection activeCell="N30" sqref="N30"/>
    </sheetView>
  </sheetViews>
  <sheetFormatPr defaultRowHeight="15.6" x14ac:dyDescent="0.3"/>
  <cols>
    <col min="1" max="1" width="8.88671875" style="93"/>
    <col min="2" max="3" width="9" style="93" bestFit="1" customWidth="1"/>
    <col min="4" max="4" width="14.21875" style="93" bestFit="1" customWidth="1"/>
    <col min="5" max="5" width="19.21875" style="93" customWidth="1"/>
    <col min="6" max="6" width="18.77734375" style="93" bestFit="1" customWidth="1"/>
    <col min="7" max="7" width="12.6640625" style="93" bestFit="1" customWidth="1"/>
    <col min="8" max="8" width="18.77734375" style="93" customWidth="1"/>
    <col min="9" max="16384" width="8.88671875" style="93"/>
  </cols>
  <sheetData>
    <row r="1" spans="1:10" x14ac:dyDescent="0.3">
      <c r="B1" s="168" t="s">
        <v>100</v>
      </c>
      <c r="C1" s="168"/>
      <c r="D1" s="168"/>
      <c r="E1" s="168"/>
      <c r="F1" s="168"/>
      <c r="G1" s="168"/>
      <c r="H1" s="168"/>
    </row>
    <row r="2" spans="1:10" x14ac:dyDescent="0.3">
      <c r="B2" s="144" t="s">
        <v>56</v>
      </c>
      <c r="C2" s="144" t="s">
        <v>43</v>
      </c>
      <c r="D2" s="148"/>
      <c r="E2" s="144" t="s">
        <v>102</v>
      </c>
      <c r="F2" s="146" t="s">
        <v>101</v>
      </c>
      <c r="G2" s="152" t="s">
        <v>103</v>
      </c>
      <c r="H2" s="153"/>
    </row>
    <row r="3" spans="1:10" x14ac:dyDescent="0.3">
      <c r="B3" s="145"/>
      <c r="C3" s="145"/>
      <c r="D3" s="151"/>
      <c r="E3" s="145"/>
      <c r="F3" s="149"/>
      <c r="G3" s="154" t="s">
        <v>104</v>
      </c>
      <c r="H3" s="155"/>
    </row>
    <row r="4" spans="1:10" x14ac:dyDescent="0.3">
      <c r="A4" s="112"/>
      <c r="B4" s="134">
        <v>0</v>
      </c>
      <c r="C4" s="134">
        <v>15000</v>
      </c>
      <c r="D4" s="101">
        <v>721485060</v>
      </c>
      <c r="E4" s="102">
        <v>7155532050</v>
      </c>
      <c r="F4" s="102">
        <v>7877017110</v>
      </c>
      <c r="G4" s="103" t="s">
        <v>105</v>
      </c>
      <c r="H4" s="100">
        <v>7877017110</v>
      </c>
      <c r="I4" s="111"/>
      <c r="J4" s="111"/>
    </row>
    <row r="5" spans="1:10" x14ac:dyDescent="0.3">
      <c r="A5" s="112"/>
      <c r="B5" s="132"/>
      <c r="C5" s="132"/>
      <c r="D5" s="97"/>
      <c r="E5" s="100"/>
      <c r="F5" s="99"/>
      <c r="G5" s="104" t="s">
        <v>111</v>
      </c>
      <c r="H5" s="96">
        <v>15000</v>
      </c>
      <c r="I5" s="111"/>
      <c r="J5" s="111"/>
    </row>
    <row r="6" spans="1:10" x14ac:dyDescent="0.3">
      <c r="A6" s="112"/>
      <c r="B6" s="132">
        <v>1500</v>
      </c>
      <c r="C6" s="132">
        <v>13500</v>
      </c>
      <c r="D6" s="97">
        <v>650385060</v>
      </c>
      <c r="E6" s="100">
        <v>7155532050</v>
      </c>
      <c r="F6" s="99">
        <v>7805917110</v>
      </c>
      <c r="G6" s="104" t="s">
        <v>112</v>
      </c>
      <c r="H6" s="96">
        <v>7805917110</v>
      </c>
      <c r="I6" s="111"/>
      <c r="J6" s="111"/>
    </row>
    <row r="7" spans="1:10" x14ac:dyDescent="0.3">
      <c r="A7" s="112"/>
      <c r="B7" s="132">
        <v>1500</v>
      </c>
      <c r="C7" s="95">
        <v>15000</v>
      </c>
      <c r="D7" s="105">
        <v>722670060</v>
      </c>
      <c r="E7" s="100">
        <v>7084432050</v>
      </c>
      <c r="F7" s="100">
        <v>7807102110</v>
      </c>
      <c r="G7" s="106" t="s">
        <v>113</v>
      </c>
      <c r="H7" s="96">
        <v>13500</v>
      </c>
      <c r="I7" s="111"/>
      <c r="J7" s="111"/>
    </row>
    <row r="8" spans="1:10" x14ac:dyDescent="0.3">
      <c r="A8" s="112"/>
      <c r="B8" s="132">
        <v>3000</v>
      </c>
      <c r="C8" s="95">
        <v>12000</v>
      </c>
      <c r="D8" s="97">
        <v>579285060</v>
      </c>
      <c r="E8" s="98">
        <v>7155532050</v>
      </c>
      <c r="F8" s="98">
        <v>7734817110</v>
      </c>
      <c r="G8" s="104" t="s">
        <v>106</v>
      </c>
      <c r="H8" s="100">
        <v>7734817110</v>
      </c>
      <c r="I8" s="111"/>
      <c r="J8" s="111"/>
    </row>
    <row r="9" spans="1:10" x14ac:dyDescent="0.3">
      <c r="A9" s="112"/>
      <c r="B9" s="132">
        <v>3000</v>
      </c>
      <c r="C9" s="95">
        <v>13500</v>
      </c>
      <c r="D9" s="97">
        <v>651570060</v>
      </c>
      <c r="E9" s="98">
        <v>7084432050</v>
      </c>
      <c r="F9" s="107">
        <v>7736002110</v>
      </c>
      <c r="G9" s="106" t="s">
        <v>114</v>
      </c>
      <c r="H9" s="96">
        <v>12000</v>
      </c>
      <c r="I9" s="111"/>
      <c r="J9" s="111"/>
    </row>
    <row r="10" spans="1:10" x14ac:dyDescent="0.3">
      <c r="A10" s="112"/>
      <c r="B10" s="132">
        <v>3000</v>
      </c>
      <c r="C10" s="95">
        <v>15000</v>
      </c>
      <c r="D10" s="97">
        <v>723855060</v>
      </c>
      <c r="E10" s="98">
        <v>7013332050</v>
      </c>
      <c r="F10" s="107">
        <v>7737187110</v>
      </c>
      <c r="G10" s="108"/>
      <c r="H10" s="108"/>
      <c r="I10" s="111"/>
      <c r="J10" s="111"/>
    </row>
    <row r="11" spans="1:10" x14ac:dyDescent="0.3">
      <c r="A11" s="112"/>
      <c r="B11" s="95">
        <v>4500</v>
      </c>
      <c r="C11" s="95">
        <v>10500</v>
      </c>
      <c r="D11" s="97">
        <v>508185060</v>
      </c>
      <c r="E11" s="98">
        <v>7155532050</v>
      </c>
      <c r="F11" s="99">
        <v>7663717110</v>
      </c>
      <c r="G11" s="104" t="s">
        <v>107</v>
      </c>
      <c r="H11" s="107">
        <v>7663717110</v>
      </c>
      <c r="I11" s="111"/>
      <c r="J11" s="111"/>
    </row>
    <row r="12" spans="1:10" x14ac:dyDescent="0.3">
      <c r="A12" s="112"/>
      <c r="B12" s="95">
        <v>4500</v>
      </c>
      <c r="C12" s="95">
        <v>12000</v>
      </c>
      <c r="D12" s="97">
        <v>580470060</v>
      </c>
      <c r="E12" s="98">
        <v>7084432050</v>
      </c>
      <c r="F12" s="99">
        <v>7664902110</v>
      </c>
      <c r="G12" s="106" t="s">
        <v>115</v>
      </c>
      <c r="H12" s="96">
        <v>10500</v>
      </c>
      <c r="I12" s="111"/>
      <c r="J12" s="111"/>
    </row>
    <row r="13" spans="1:10" x14ac:dyDescent="0.3">
      <c r="A13" s="112"/>
      <c r="B13" s="95">
        <v>4500</v>
      </c>
      <c r="C13" s="95">
        <v>13500</v>
      </c>
      <c r="D13" s="105">
        <v>652755060</v>
      </c>
      <c r="E13" s="98">
        <v>7013332050</v>
      </c>
      <c r="F13" s="100">
        <v>7666087110</v>
      </c>
      <c r="G13" s="108"/>
      <c r="H13" s="108"/>
      <c r="I13" s="111"/>
      <c r="J13" s="111"/>
    </row>
    <row r="14" spans="1:10" x14ac:dyDescent="0.3">
      <c r="A14" s="112"/>
      <c r="B14" s="95">
        <v>4500</v>
      </c>
      <c r="C14" s="95">
        <v>15000</v>
      </c>
      <c r="D14" s="97">
        <v>725040060</v>
      </c>
      <c r="E14" s="98">
        <v>6942232050</v>
      </c>
      <c r="F14" s="98">
        <v>7667272110</v>
      </c>
      <c r="G14" s="108"/>
      <c r="H14" s="108"/>
      <c r="I14" s="111"/>
      <c r="J14" s="111"/>
    </row>
    <row r="15" spans="1:10" x14ac:dyDescent="0.3">
      <c r="A15" s="112"/>
      <c r="B15" s="95">
        <v>6000</v>
      </c>
      <c r="C15" s="95">
        <v>9000</v>
      </c>
      <c r="D15" s="97">
        <v>437085060</v>
      </c>
      <c r="E15" s="98">
        <v>7155532050</v>
      </c>
      <c r="F15" s="99">
        <v>7592617110</v>
      </c>
      <c r="G15" s="104" t="s">
        <v>108</v>
      </c>
      <c r="H15" s="107">
        <v>7592617110</v>
      </c>
      <c r="I15" s="111"/>
      <c r="J15" s="111"/>
    </row>
    <row r="16" spans="1:10" x14ac:dyDescent="0.3">
      <c r="A16" s="112"/>
      <c r="B16" s="95">
        <v>6000</v>
      </c>
      <c r="C16" s="95">
        <v>10500</v>
      </c>
      <c r="D16" s="105">
        <v>509370060</v>
      </c>
      <c r="E16" s="98">
        <v>7084432050</v>
      </c>
      <c r="F16" s="100">
        <v>7593802110</v>
      </c>
      <c r="G16" s="106" t="s">
        <v>116</v>
      </c>
      <c r="H16" s="96">
        <v>9000</v>
      </c>
      <c r="I16" s="111"/>
      <c r="J16" s="111"/>
    </row>
    <row r="17" spans="1:14" x14ac:dyDescent="0.3">
      <c r="A17" s="112"/>
      <c r="B17" s="95">
        <v>6000</v>
      </c>
      <c r="C17" s="95">
        <v>12000</v>
      </c>
      <c r="D17" s="97">
        <v>581655060</v>
      </c>
      <c r="E17" s="98">
        <v>7013332050</v>
      </c>
      <c r="F17" s="98">
        <v>7594987110</v>
      </c>
      <c r="G17" s="108"/>
      <c r="H17" s="108"/>
      <c r="I17" s="111"/>
      <c r="J17" s="111"/>
    </row>
    <row r="18" spans="1:14" x14ac:dyDescent="0.3">
      <c r="A18" s="112"/>
      <c r="B18" s="95">
        <v>6000</v>
      </c>
      <c r="C18" s="95">
        <v>13500</v>
      </c>
      <c r="D18" s="97">
        <v>653940060</v>
      </c>
      <c r="E18" s="98">
        <v>6942232050</v>
      </c>
      <c r="F18" s="99">
        <v>7596172110</v>
      </c>
      <c r="G18" s="108"/>
      <c r="H18" s="108"/>
      <c r="I18" s="111"/>
      <c r="J18" s="111"/>
    </row>
    <row r="19" spans="1:14" x14ac:dyDescent="0.3">
      <c r="A19" s="112"/>
      <c r="B19" s="95">
        <v>6000</v>
      </c>
      <c r="C19" s="95">
        <v>15000</v>
      </c>
      <c r="D19" s="105">
        <v>726225060</v>
      </c>
      <c r="E19" s="98">
        <v>6871132050</v>
      </c>
      <c r="F19" s="100">
        <v>7597357110</v>
      </c>
      <c r="G19" s="108"/>
      <c r="H19" s="108"/>
      <c r="I19" s="111"/>
      <c r="J19" s="111"/>
    </row>
    <row r="20" spans="1:14" x14ac:dyDescent="0.3">
      <c r="A20" s="112"/>
      <c r="B20" s="95">
        <v>7500</v>
      </c>
      <c r="C20" s="95">
        <v>7500</v>
      </c>
      <c r="D20" s="97">
        <v>365985060</v>
      </c>
      <c r="E20" s="98">
        <v>7155532050</v>
      </c>
      <c r="F20" s="100">
        <v>7521517110</v>
      </c>
      <c r="G20" s="104" t="s">
        <v>109</v>
      </c>
      <c r="H20" s="107">
        <v>7521517110</v>
      </c>
      <c r="I20" s="111"/>
      <c r="J20" s="111"/>
    </row>
    <row r="21" spans="1:14" x14ac:dyDescent="0.3">
      <c r="A21" s="112"/>
      <c r="B21" s="95">
        <v>7500</v>
      </c>
      <c r="C21" s="95">
        <v>9000</v>
      </c>
      <c r="D21" s="97">
        <v>438270060</v>
      </c>
      <c r="E21" s="98">
        <v>7084432050</v>
      </c>
      <c r="F21" s="98">
        <v>7522702110</v>
      </c>
      <c r="G21" s="106" t="s">
        <v>117</v>
      </c>
      <c r="H21" s="96">
        <v>7500</v>
      </c>
      <c r="I21" s="111"/>
      <c r="J21" s="111"/>
    </row>
    <row r="22" spans="1:14" x14ac:dyDescent="0.3">
      <c r="A22" s="112"/>
      <c r="B22" s="95">
        <v>7500</v>
      </c>
      <c r="C22" s="95">
        <v>10500</v>
      </c>
      <c r="D22" s="105">
        <v>510555060</v>
      </c>
      <c r="E22" s="98">
        <v>7013332050</v>
      </c>
      <c r="F22" s="99">
        <v>7523887110</v>
      </c>
      <c r="G22" s="108"/>
      <c r="H22" s="108"/>
      <c r="I22" s="111"/>
      <c r="J22" s="111"/>
    </row>
    <row r="23" spans="1:14" x14ac:dyDescent="0.3">
      <c r="A23" s="112"/>
      <c r="B23" s="95">
        <v>7500</v>
      </c>
      <c r="C23" s="95">
        <v>12000</v>
      </c>
      <c r="D23" s="97">
        <v>582840060</v>
      </c>
      <c r="E23" s="98">
        <v>6942232050</v>
      </c>
      <c r="F23" s="100">
        <v>7525072110</v>
      </c>
      <c r="G23" s="108"/>
      <c r="H23" s="108"/>
      <c r="I23" s="111"/>
      <c r="J23" s="111"/>
    </row>
    <row r="24" spans="1:14" x14ac:dyDescent="0.3">
      <c r="A24" s="112"/>
      <c r="B24" s="95">
        <v>7500</v>
      </c>
      <c r="C24" s="95">
        <v>13500</v>
      </c>
      <c r="D24" s="97">
        <v>655125060</v>
      </c>
      <c r="E24" s="98">
        <v>6871132050</v>
      </c>
      <c r="F24" s="100">
        <v>7526257110</v>
      </c>
      <c r="G24" s="108"/>
      <c r="H24" s="108"/>
      <c r="I24" s="111"/>
      <c r="J24" s="111"/>
    </row>
    <row r="25" spans="1:14" x14ac:dyDescent="0.3">
      <c r="A25" s="112"/>
      <c r="B25" s="95">
        <v>7500</v>
      </c>
      <c r="C25" s="95">
        <v>15000</v>
      </c>
      <c r="D25" s="105">
        <v>727410060</v>
      </c>
      <c r="E25" s="98">
        <v>6800032050</v>
      </c>
      <c r="F25" s="98">
        <v>7527442110</v>
      </c>
      <c r="G25" s="108"/>
      <c r="H25" s="108"/>
      <c r="I25" s="111"/>
      <c r="J25" s="111"/>
    </row>
    <row r="26" spans="1:14" x14ac:dyDescent="0.3">
      <c r="A26" s="112"/>
      <c r="B26" s="95">
        <v>9000</v>
      </c>
      <c r="C26" s="95">
        <v>6000</v>
      </c>
      <c r="D26" s="97">
        <v>294885060</v>
      </c>
      <c r="E26" s="98">
        <v>7155532050</v>
      </c>
      <c r="F26" s="99">
        <v>7450417110</v>
      </c>
      <c r="G26" s="104" t="s">
        <v>110</v>
      </c>
      <c r="H26" s="107">
        <v>7450417110</v>
      </c>
    </row>
    <row r="27" spans="1:14" x14ac:dyDescent="0.3">
      <c r="A27" s="112"/>
      <c r="B27" s="95">
        <v>9000</v>
      </c>
      <c r="C27" s="95">
        <v>7500</v>
      </c>
      <c r="D27" s="97">
        <v>367170060</v>
      </c>
      <c r="E27" s="98">
        <v>7084432050</v>
      </c>
      <c r="F27" s="100">
        <v>7451602110</v>
      </c>
      <c r="G27" s="106" t="s">
        <v>118</v>
      </c>
      <c r="H27" s="96">
        <v>6000</v>
      </c>
    </row>
    <row r="28" spans="1:14" x14ac:dyDescent="0.3">
      <c r="A28" s="112"/>
      <c r="B28" s="95">
        <v>9000</v>
      </c>
      <c r="C28" s="95">
        <v>9000</v>
      </c>
      <c r="D28" s="105">
        <v>439455060</v>
      </c>
      <c r="E28" s="98">
        <v>7013332050</v>
      </c>
      <c r="F28" s="100">
        <v>7452787110</v>
      </c>
      <c r="G28" s="108"/>
      <c r="H28" s="108"/>
    </row>
    <row r="29" spans="1:14" x14ac:dyDescent="0.3">
      <c r="A29" s="112"/>
      <c r="B29" s="95">
        <v>9000</v>
      </c>
      <c r="C29" s="95">
        <v>10500</v>
      </c>
      <c r="D29" s="97">
        <v>511740060</v>
      </c>
      <c r="E29" s="98">
        <v>6942232050</v>
      </c>
      <c r="F29" s="98">
        <v>7453972110</v>
      </c>
      <c r="G29" s="108"/>
      <c r="H29" s="108"/>
    </row>
    <row r="30" spans="1:14" x14ac:dyDescent="0.3">
      <c r="A30" s="112"/>
      <c r="B30" s="95">
        <v>9000</v>
      </c>
      <c r="C30" s="95">
        <v>12000</v>
      </c>
      <c r="D30" s="97">
        <v>584025060</v>
      </c>
      <c r="E30" s="98">
        <v>6871132050</v>
      </c>
      <c r="F30" s="99">
        <v>7455157110</v>
      </c>
      <c r="G30" s="108"/>
      <c r="H30" s="108"/>
      <c r="I30" s="110"/>
      <c r="J30" s="110"/>
      <c r="K30" s="110"/>
      <c r="L30" s="110"/>
      <c r="M30" s="110"/>
      <c r="N30" s="110"/>
    </row>
    <row r="31" spans="1:14" x14ac:dyDescent="0.3">
      <c r="A31" s="112"/>
      <c r="B31" s="95">
        <v>9000</v>
      </c>
      <c r="C31" s="95">
        <v>13500</v>
      </c>
      <c r="D31" s="105">
        <v>656310060</v>
      </c>
      <c r="E31" s="98">
        <v>6800032050</v>
      </c>
      <c r="F31" s="100">
        <v>7456342110</v>
      </c>
      <c r="G31" s="108"/>
      <c r="H31" s="108"/>
      <c r="I31" s="110"/>
      <c r="J31" s="110"/>
      <c r="K31" s="110"/>
      <c r="L31" s="110"/>
      <c r="M31" s="110"/>
      <c r="N31" s="110"/>
    </row>
    <row r="32" spans="1:14" x14ac:dyDescent="0.3">
      <c r="A32" s="112"/>
      <c r="B32" s="95">
        <v>9000</v>
      </c>
      <c r="C32" s="95">
        <v>15000</v>
      </c>
      <c r="D32" s="97">
        <v>728595060</v>
      </c>
      <c r="E32" s="98">
        <v>6728932050</v>
      </c>
      <c r="F32" s="100">
        <v>7457527110</v>
      </c>
      <c r="G32" s="108"/>
      <c r="H32" s="108"/>
      <c r="I32" s="110"/>
      <c r="J32" s="110"/>
      <c r="K32" s="110"/>
      <c r="L32" s="110"/>
      <c r="M32" s="110"/>
      <c r="N32" s="110"/>
    </row>
    <row r="33" spans="1:14" x14ac:dyDescent="0.3">
      <c r="A33" s="112"/>
      <c r="B33" s="95">
        <v>10500</v>
      </c>
      <c r="C33" s="95">
        <v>4500</v>
      </c>
      <c r="D33" s="97">
        <v>223785060</v>
      </c>
      <c r="E33" s="98">
        <v>7155532050</v>
      </c>
      <c r="F33" s="100">
        <v>7379317110</v>
      </c>
      <c r="G33" s="104" t="s">
        <v>119</v>
      </c>
      <c r="H33" s="107">
        <v>7379317110</v>
      </c>
      <c r="I33" s="110"/>
      <c r="J33" s="110"/>
      <c r="K33" s="110"/>
      <c r="L33" s="110"/>
      <c r="M33" s="110"/>
      <c r="N33" s="110"/>
    </row>
    <row r="34" spans="1:14" x14ac:dyDescent="0.3">
      <c r="A34" s="112"/>
      <c r="B34" s="95">
        <v>10500</v>
      </c>
      <c r="C34" s="95">
        <v>6000</v>
      </c>
      <c r="D34" s="97">
        <v>296070060</v>
      </c>
      <c r="E34" s="98">
        <v>7084432050</v>
      </c>
      <c r="F34" s="98">
        <v>7380502110</v>
      </c>
      <c r="G34" s="106" t="s">
        <v>120</v>
      </c>
      <c r="H34" s="96">
        <v>4500</v>
      </c>
      <c r="I34" s="110"/>
      <c r="J34" s="110"/>
      <c r="K34" s="110"/>
      <c r="L34" s="110"/>
      <c r="M34" s="110"/>
      <c r="N34" s="110"/>
    </row>
    <row r="35" spans="1:14" x14ac:dyDescent="0.3">
      <c r="A35" s="112"/>
      <c r="B35" s="95">
        <v>10500</v>
      </c>
      <c r="C35" s="95">
        <v>7500</v>
      </c>
      <c r="D35" s="105">
        <v>368355060</v>
      </c>
      <c r="E35" s="98">
        <v>7013332050</v>
      </c>
      <c r="F35" s="99">
        <v>7381687110</v>
      </c>
      <c r="G35" s="108"/>
      <c r="H35" s="108"/>
      <c r="I35" s="110"/>
      <c r="J35" s="110"/>
      <c r="K35" s="110"/>
      <c r="L35" s="110"/>
      <c r="M35" s="110"/>
      <c r="N35" s="110"/>
    </row>
    <row r="36" spans="1:14" x14ac:dyDescent="0.3">
      <c r="A36" s="112"/>
      <c r="B36" s="95">
        <v>10500</v>
      </c>
      <c r="C36" s="95">
        <v>9000</v>
      </c>
      <c r="D36" s="97">
        <v>440640060</v>
      </c>
      <c r="E36" s="98">
        <v>6942232050</v>
      </c>
      <c r="F36" s="100">
        <v>7382872110</v>
      </c>
      <c r="G36" s="108"/>
      <c r="H36" s="108"/>
      <c r="I36" s="110"/>
      <c r="J36" s="110"/>
      <c r="K36" s="110"/>
      <c r="L36" s="110"/>
      <c r="M36" s="110"/>
      <c r="N36" s="110"/>
    </row>
    <row r="37" spans="1:14" x14ac:dyDescent="0.3">
      <c r="A37" s="112"/>
      <c r="B37" s="95">
        <v>10500</v>
      </c>
      <c r="C37" s="95">
        <v>10500</v>
      </c>
      <c r="D37" s="97">
        <v>512925060</v>
      </c>
      <c r="E37" s="98">
        <v>6871132050</v>
      </c>
      <c r="F37" s="100">
        <v>7384057110</v>
      </c>
      <c r="G37" s="108"/>
      <c r="H37" s="108"/>
      <c r="I37" s="110"/>
      <c r="J37" s="110"/>
      <c r="K37" s="110"/>
      <c r="L37" s="110"/>
      <c r="M37" s="110"/>
      <c r="N37" s="110"/>
    </row>
    <row r="38" spans="1:14" x14ac:dyDescent="0.3">
      <c r="A38" s="112"/>
      <c r="B38" s="95">
        <v>10500</v>
      </c>
      <c r="C38" s="95">
        <v>12000</v>
      </c>
      <c r="D38" s="97">
        <v>585210060</v>
      </c>
      <c r="E38" s="98">
        <v>6800032050</v>
      </c>
      <c r="F38" s="100">
        <v>7385242110</v>
      </c>
      <c r="G38" s="108"/>
      <c r="H38" s="108"/>
      <c r="I38" s="110"/>
      <c r="J38" s="110"/>
      <c r="K38" s="110"/>
      <c r="L38" s="110"/>
      <c r="M38" s="110"/>
      <c r="N38" s="110"/>
    </row>
    <row r="39" spans="1:14" x14ac:dyDescent="0.3">
      <c r="A39" s="112"/>
      <c r="B39" s="95">
        <v>10500</v>
      </c>
      <c r="C39" s="95">
        <v>13500</v>
      </c>
      <c r="D39" s="105">
        <v>657495060</v>
      </c>
      <c r="E39" s="98">
        <v>6728932050</v>
      </c>
      <c r="F39" s="98">
        <v>7386427110</v>
      </c>
      <c r="G39" s="108"/>
      <c r="H39" s="108"/>
      <c r="I39" s="110"/>
      <c r="J39" s="110"/>
      <c r="K39" s="110"/>
      <c r="L39" s="110"/>
      <c r="M39" s="110"/>
      <c r="N39" s="110"/>
    </row>
    <row r="40" spans="1:14" x14ac:dyDescent="0.3">
      <c r="A40" s="112"/>
      <c r="B40" s="95">
        <v>10500</v>
      </c>
      <c r="C40" s="95">
        <v>15000</v>
      </c>
      <c r="D40" s="97">
        <v>729780060</v>
      </c>
      <c r="E40" s="98">
        <v>6657832050</v>
      </c>
      <c r="F40" s="99">
        <v>7387612110</v>
      </c>
      <c r="G40" s="108"/>
      <c r="H40" s="108"/>
      <c r="I40" s="110"/>
      <c r="J40" s="110"/>
      <c r="K40" s="110"/>
      <c r="L40" s="110"/>
      <c r="M40" s="110"/>
      <c r="N40" s="110"/>
    </row>
    <row r="41" spans="1:14" x14ac:dyDescent="0.3">
      <c r="A41" s="112"/>
      <c r="B41" s="95">
        <v>12000</v>
      </c>
      <c r="C41" s="95">
        <v>3000</v>
      </c>
      <c r="D41" s="97">
        <v>152685060</v>
      </c>
      <c r="E41" s="98">
        <v>7155532050</v>
      </c>
      <c r="F41" s="100">
        <v>7308217110</v>
      </c>
      <c r="G41" s="104" t="s">
        <v>121</v>
      </c>
      <c r="H41" s="107">
        <v>7308217110</v>
      </c>
      <c r="I41" s="110"/>
      <c r="J41" s="110"/>
      <c r="K41" s="110"/>
      <c r="L41" s="110"/>
      <c r="M41" s="110"/>
      <c r="N41" s="110"/>
    </row>
    <row r="42" spans="1:14" x14ac:dyDescent="0.3">
      <c r="A42" s="112"/>
      <c r="B42" s="95">
        <v>12000</v>
      </c>
      <c r="C42" s="95">
        <v>4500</v>
      </c>
      <c r="D42" s="97">
        <v>224970060</v>
      </c>
      <c r="E42" s="98">
        <v>7084432050</v>
      </c>
      <c r="F42" s="100">
        <v>7309402110</v>
      </c>
      <c r="G42" s="106" t="s">
        <v>122</v>
      </c>
      <c r="H42" s="96">
        <v>3000</v>
      </c>
      <c r="I42" s="110"/>
      <c r="J42" s="110"/>
      <c r="K42" s="110"/>
      <c r="L42" s="110"/>
      <c r="M42" s="110"/>
      <c r="N42" s="110"/>
    </row>
    <row r="43" spans="1:14" x14ac:dyDescent="0.3">
      <c r="A43" s="112"/>
      <c r="B43" s="95">
        <v>12000</v>
      </c>
      <c r="C43" s="95">
        <v>6000</v>
      </c>
      <c r="D43" s="105">
        <v>297255060</v>
      </c>
      <c r="E43" s="98">
        <v>7013332050</v>
      </c>
      <c r="F43" s="98">
        <v>7310587110</v>
      </c>
      <c r="G43" s="108"/>
      <c r="H43" s="108"/>
      <c r="I43" s="110"/>
      <c r="J43" s="110"/>
      <c r="K43" s="110"/>
      <c r="L43" s="110"/>
      <c r="M43" s="110"/>
      <c r="N43" s="110"/>
    </row>
    <row r="44" spans="1:14" x14ac:dyDescent="0.3">
      <c r="A44" s="112"/>
      <c r="B44" s="95">
        <v>12000</v>
      </c>
      <c r="C44" s="95">
        <v>7500</v>
      </c>
      <c r="D44" s="97">
        <v>369540060</v>
      </c>
      <c r="E44" s="98">
        <v>6942232050</v>
      </c>
      <c r="F44" s="99">
        <v>7311772110</v>
      </c>
      <c r="G44" s="108"/>
      <c r="H44" s="108"/>
    </row>
    <row r="45" spans="1:14" x14ac:dyDescent="0.3">
      <c r="A45" s="112"/>
      <c r="B45" s="95">
        <v>12000</v>
      </c>
      <c r="C45" s="95">
        <v>9000</v>
      </c>
      <c r="D45" s="97">
        <v>441825060</v>
      </c>
      <c r="E45" s="98">
        <v>6871132050</v>
      </c>
      <c r="F45" s="100">
        <v>7312957110</v>
      </c>
      <c r="G45" s="108"/>
      <c r="H45" s="108"/>
    </row>
    <row r="46" spans="1:14" x14ac:dyDescent="0.3">
      <c r="A46" s="112"/>
      <c r="B46" s="95">
        <v>12000</v>
      </c>
      <c r="C46" s="95">
        <v>10500</v>
      </c>
      <c r="D46" s="97">
        <v>514110060</v>
      </c>
      <c r="E46" s="98">
        <v>6800032050</v>
      </c>
      <c r="F46" s="100">
        <v>7314142110</v>
      </c>
      <c r="G46" s="108"/>
      <c r="H46" s="108"/>
    </row>
    <row r="47" spans="1:14" x14ac:dyDescent="0.3">
      <c r="A47" s="112"/>
      <c r="B47" s="95">
        <v>12000</v>
      </c>
      <c r="C47" s="95">
        <v>12000</v>
      </c>
      <c r="D47" s="105">
        <v>586395060</v>
      </c>
      <c r="E47" s="98">
        <v>6728932050</v>
      </c>
      <c r="F47" s="98">
        <v>7315327110</v>
      </c>
      <c r="G47" s="108"/>
      <c r="H47" s="108"/>
    </row>
    <row r="48" spans="1:14" x14ac:dyDescent="0.3">
      <c r="A48" s="112"/>
      <c r="B48" s="95">
        <v>12000</v>
      </c>
      <c r="C48" s="95">
        <v>13500</v>
      </c>
      <c r="D48" s="97">
        <v>658680060</v>
      </c>
      <c r="E48" s="98">
        <v>6657832050</v>
      </c>
      <c r="F48" s="99">
        <v>7316512110</v>
      </c>
      <c r="G48" s="108"/>
      <c r="H48" s="108"/>
    </row>
    <row r="49" spans="1:8" x14ac:dyDescent="0.3">
      <c r="A49" s="112"/>
      <c r="B49" s="95">
        <v>12000</v>
      </c>
      <c r="C49" s="95">
        <v>15000</v>
      </c>
      <c r="D49" s="97">
        <v>730965060</v>
      </c>
      <c r="E49" s="98">
        <v>6586732050</v>
      </c>
      <c r="F49" s="100">
        <v>7317697110</v>
      </c>
      <c r="G49" s="108"/>
      <c r="H49" s="108"/>
    </row>
    <row r="50" spans="1:8" x14ac:dyDescent="0.3">
      <c r="A50" s="112"/>
      <c r="B50" s="95">
        <v>13500</v>
      </c>
      <c r="C50" s="95">
        <v>1500</v>
      </c>
      <c r="D50" s="97">
        <v>81585060</v>
      </c>
      <c r="E50" s="98">
        <v>7155532050</v>
      </c>
      <c r="F50" s="98">
        <v>7237117110</v>
      </c>
      <c r="G50" s="104" t="s">
        <v>123</v>
      </c>
      <c r="H50" s="107">
        <v>7237117110</v>
      </c>
    </row>
    <row r="51" spans="1:8" x14ac:dyDescent="0.3">
      <c r="A51" s="112"/>
      <c r="B51" s="95">
        <v>13500</v>
      </c>
      <c r="C51" s="95">
        <v>3000</v>
      </c>
      <c r="D51" s="97">
        <v>153870060</v>
      </c>
      <c r="E51" s="98">
        <v>7084432050</v>
      </c>
      <c r="F51" s="99">
        <v>7238302110</v>
      </c>
      <c r="G51" s="106" t="s">
        <v>124</v>
      </c>
      <c r="H51" s="96">
        <v>1500</v>
      </c>
    </row>
    <row r="52" spans="1:8" x14ac:dyDescent="0.3">
      <c r="A52" s="112"/>
      <c r="B52" s="95">
        <v>13500</v>
      </c>
      <c r="C52" s="95">
        <v>4500</v>
      </c>
      <c r="D52" s="105">
        <v>226155060</v>
      </c>
      <c r="E52" s="98">
        <v>7013332050</v>
      </c>
      <c r="F52" s="100">
        <v>7239487110</v>
      </c>
      <c r="G52" s="108"/>
      <c r="H52" s="108"/>
    </row>
    <row r="53" spans="1:8" x14ac:dyDescent="0.3">
      <c r="A53" s="112"/>
      <c r="B53" s="95">
        <v>13500</v>
      </c>
      <c r="C53" s="95">
        <v>6000</v>
      </c>
      <c r="D53" s="97">
        <v>298440060</v>
      </c>
      <c r="E53" s="98">
        <v>6942232050</v>
      </c>
      <c r="F53" s="98">
        <v>7240672110</v>
      </c>
      <c r="G53" s="108"/>
      <c r="H53" s="108"/>
    </row>
    <row r="54" spans="1:8" x14ac:dyDescent="0.3">
      <c r="A54" s="112"/>
      <c r="B54" s="95">
        <v>13500</v>
      </c>
      <c r="C54" s="95">
        <v>7500</v>
      </c>
      <c r="D54" s="97">
        <v>370725060</v>
      </c>
      <c r="E54" s="98">
        <v>6871132050</v>
      </c>
      <c r="F54" s="99">
        <v>7241857110</v>
      </c>
      <c r="G54" s="108"/>
      <c r="H54" s="108"/>
    </row>
    <row r="55" spans="1:8" x14ac:dyDescent="0.3">
      <c r="A55" s="112"/>
      <c r="B55" s="95">
        <v>13500</v>
      </c>
      <c r="C55" s="95">
        <v>9000</v>
      </c>
      <c r="D55" s="97">
        <v>443010060</v>
      </c>
      <c r="E55" s="98">
        <v>6800032050</v>
      </c>
      <c r="F55" s="100">
        <v>7243042110</v>
      </c>
      <c r="G55" s="108"/>
      <c r="H55" s="108"/>
    </row>
    <row r="56" spans="1:8" x14ac:dyDescent="0.3">
      <c r="A56" s="112"/>
      <c r="B56" s="95">
        <v>13500</v>
      </c>
      <c r="C56" s="95">
        <v>10500</v>
      </c>
      <c r="D56" s="97">
        <v>515295060</v>
      </c>
      <c r="E56" s="98">
        <v>6728932050</v>
      </c>
      <c r="F56" s="98">
        <v>7244227110</v>
      </c>
      <c r="G56" s="108"/>
      <c r="H56" s="108"/>
    </row>
    <row r="57" spans="1:8" x14ac:dyDescent="0.3">
      <c r="A57" s="112"/>
      <c r="B57" s="95">
        <v>13500</v>
      </c>
      <c r="C57" s="95">
        <v>12000</v>
      </c>
      <c r="D57" s="105">
        <v>587580060</v>
      </c>
      <c r="E57" s="98">
        <v>6657832050</v>
      </c>
      <c r="F57" s="99">
        <v>7245412110</v>
      </c>
      <c r="G57" s="108"/>
      <c r="H57" s="108"/>
    </row>
    <row r="58" spans="1:8" x14ac:dyDescent="0.3">
      <c r="A58" s="112"/>
      <c r="B58" s="95">
        <v>13500</v>
      </c>
      <c r="C58" s="95">
        <v>13500</v>
      </c>
      <c r="D58" s="97">
        <v>659865060</v>
      </c>
      <c r="E58" s="98">
        <v>6586732050</v>
      </c>
      <c r="F58" s="100">
        <v>7246597110</v>
      </c>
      <c r="G58" s="108"/>
      <c r="H58" s="108"/>
    </row>
    <row r="59" spans="1:8" x14ac:dyDescent="0.3">
      <c r="A59" s="112"/>
      <c r="B59" s="95">
        <v>13500</v>
      </c>
      <c r="C59" s="95">
        <v>15000</v>
      </c>
      <c r="D59" s="97">
        <v>732150060</v>
      </c>
      <c r="E59" s="98">
        <v>6505632050</v>
      </c>
      <c r="F59" s="98">
        <v>7237782110</v>
      </c>
      <c r="G59" s="108"/>
      <c r="H59" s="108"/>
    </row>
    <row r="60" spans="1:8" x14ac:dyDescent="0.3">
      <c r="A60" s="112"/>
      <c r="B60" s="95">
        <v>15000</v>
      </c>
      <c r="C60" s="95">
        <v>0</v>
      </c>
      <c r="D60" s="97">
        <v>485060</v>
      </c>
      <c r="E60" s="98">
        <v>7155532050</v>
      </c>
      <c r="F60" s="99">
        <v>7156017110</v>
      </c>
      <c r="G60" s="104" t="s">
        <v>125</v>
      </c>
      <c r="H60" s="107">
        <v>7156017110</v>
      </c>
    </row>
    <row r="61" spans="1:8" x14ac:dyDescent="0.3">
      <c r="A61" s="112"/>
      <c r="B61" s="95">
        <v>15000</v>
      </c>
      <c r="C61" s="95">
        <v>1500</v>
      </c>
      <c r="D61" s="97">
        <v>82770060</v>
      </c>
      <c r="E61" s="98">
        <v>7084432050</v>
      </c>
      <c r="F61" s="99">
        <v>7167202110</v>
      </c>
      <c r="G61" s="106" t="s">
        <v>126</v>
      </c>
      <c r="H61" s="95">
        <v>0</v>
      </c>
    </row>
    <row r="62" spans="1:8" x14ac:dyDescent="0.3">
      <c r="A62" s="112"/>
      <c r="B62" s="95">
        <v>15000</v>
      </c>
      <c r="C62" s="95">
        <v>3000</v>
      </c>
      <c r="D62" s="97">
        <v>155055060</v>
      </c>
      <c r="E62" s="98">
        <v>7013332050</v>
      </c>
      <c r="F62" s="100">
        <v>7168387110</v>
      </c>
      <c r="G62" s="108"/>
      <c r="H62" s="108"/>
    </row>
    <row r="63" spans="1:8" x14ac:dyDescent="0.3">
      <c r="A63" s="112"/>
      <c r="B63" s="95">
        <v>15000</v>
      </c>
      <c r="C63" s="95">
        <v>4500</v>
      </c>
      <c r="D63" s="97">
        <v>227340060</v>
      </c>
      <c r="E63" s="98">
        <v>6942232050</v>
      </c>
      <c r="F63" s="98">
        <v>7169572110</v>
      </c>
      <c r="G63" s="108"/>
      <c r="H63" s="108"/>
    </row>
    <row r="64" spans="1:8" x14ac:dyDescent="0.3">
      <c r="A64" s="112"/>
      <c r="B64" s="95">
        <v>15000</v>
      </c>
      <c r="C64" s="95">
        <v>6000</v>
      </c>
      <c r="D64" s="97">
        <v>299625060</v>
      </c>
      <c r="E64" s="98">
        <v>6871132050</v>
      </c>
      <c r="F64" s="99">
        <v>7170757110</v>
      </c>
      <c r="G64" s="108"/>
      <c r="H64" s="108"/>
    </row>
    <row r="65" spans="1:8" x14ac:dyDescent="0.3">
      <c r="A65" s="112"/>
      <c r="B65" s="95">
        <v>15000</v>
      </c>
      <c r="C65" s="95">
        <v>7500</v>
      </c>
      <c r="D65" s="97">
        <v>371910060</v>
      </c>
      <c r="E65" s="98">
        <v>6800032050</v>
      </c>
      <c r="F65" s="99">
        <v>7171942110</v>
      </c>
      <c r="G65" s="108"/>
      <c r="H65" s="108"/>
    </row>
    <row r="66" spans="1:8" x14ac:dyDescent="0.3">
      <c r="A66" s="112"/>
      <c r="B66" s="95">
        <v>15000</v>
      </c>
      <c r="C66" s="95">
        <v>9000</v>
      </c>
      <c r="D66" s="97">
        <v>444195060</v>
      </c>
      <c r="E66" s="98">
        <v>6728932050</v>
      </c>
      <c r="F66" s="100">
        <v>7173127110</v>
      </c>
      <c r="G66" s="108"/>
      <c r="H66" s="108"/>
    </row>
    <row r="67" spans="1:8" x14ac:dyDescent="0.3">
      <c r="A67" s="112"/>
      <c r="B67" s="95">
        <v>15000</v>
      </c>
      <c r="C67" s="95">
        <v>10500</v>
      </c>
      <c r="D67" s="97">
        <v>516480060</v>
      </c>
      <c r="E67" s="98">
        <v>6657832050</v>
      </c>
      <c r="F67" s="98">
        <v>7174312110</v>
      </c>
      <c r="G67" s="108"/>
      <c r="H67" s="108"/>
    </row>
    <row r="68" spans="1:8" x14ac:dyDescent="0.3">
      <c r="A68" s="112"/>
      <c r="B68" s="95">
        <v>15000</v>
      </c>
      <c r="C68" s="95">
        <v>12000</v>
      </c>
      <c r="D68" s="97">
        <v>588765060</v>
      </c>
      <c r="E68" s="98">
        <v>6586732050</v>
      </c>
      <c r="F68" s="99">
        <v>7175497110</v>
      </c>
      <c r="G68" s="108"/>
      <c r="H68" s="108"/>
    </row>
    <row r="69" spans="1:8" x14ac:dyDescent="0.3">
      <c r="A69" s="112"/>
      <c r="B69" s="95">
        <v>15000</v>
      </c>
      <c r="C69" s="95">
        <v>13500</v>
      </c>
      <c r="D69" s="97">
        <v>661050060</v>
      </c>
      <c r="E69" s="98">
        <v>6505632050</v>
      </c>
      <c r="F69" s="99">
        <v>7166682110</v>
      </c>
      <c r="G69" s="108"/>
      <c r="H69" s="108"/>
    </row>
    <row r="70" spans="1:8" x14ac:dyDescent="0.3">
      <c r="B70" s="95"/>
      <c r="C70" s="95"/>
      <c r="D70" s="97"/>
    </row>
  </sheetData>
  <mergeCells count="8">
    <mergeCell ref="B1:H1"/>
    <mergeCell ref="B2:B3"/>
    <mergeCell ref="C2:C3"/>
    <mergeCell ref="D2:D3"/>
    <mergeCell ref="E2:E3"/>
    <mergeCell ref="F2:F3"/>
    <mergeCell ref="G2:H2"/>
    <mergeCell ref="G3:H3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Data Perusahaan</vt:lpstr>
      <vt:lpstr>Forecast</vt:lpstr>
      <vt:lpstr>Periode 12</vt:lpstr>
      <vt:lpstr>Periode 11</vt:lpstr>
      <vt:lpstr>Periode 10</vt:lpstr>
      <vt:lpstr>Periode 9</vt:lpstr>
      <vt:lpstr>Periode 8</vt:lpstr>
      <vt:lpstr>Periode 7</vt:lpstr>
      <vt:lpstr>Periode 6</vt:lpstr>
      <vt:lpstr>Periode 5</vt:lpstr>
      <vt:lpstr>Periode 4</vt:lpstr>
      <vt:lpstr>Periode 3</vt:lpstr>
      <vt:lpstr>Periode 2</vt:lpstr>
      <vt:lpstr>Periode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Zergha Gea Edyara</dc:creator>
  <cp:lastModifiedBy>Zergha Gea Edyara</cp:lastModifiedBy>
  <dcterms:created xsi:type="dcterms:W3CDTF">2026-01-19T06:20:59Z</dcterms:created>
  <dcterms:modified xsi:type="dcterms:W3CDTF">2026-02-23T08:31:55Z</dcterms:modified>
</cp:coreProperties>
</file>